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F_TP2000.PS.0041\"/>
    </mc:Choice>
  </mc:AlternateContent>
  <bookViews>
    <workbookView xWindow="0" yWindow="0" windowWidth="28800" windowHeight="10140"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 sheetId="30"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'!$A$1:$AG$64</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C82" i="29" l="1"/>
  <c r="B82" i="29"/>
  <c r="AA79" i="29"/>
  <c r="Z79" i="29"/>
  <c r="Y79" i="29"/>
  <c r="X79" i="29"/>
  <c r="W79" i="29"/>
  <c r="V79" i="29"/>
  <c r="U79" i="29"/>
  <c r="T79" i="29"/>
  <c r="S79" i="29"/>
  <c r="R79" i="29"/>
  <c r="Q79" i="29"/>
  <c r="P79" i="29"/>
  <c r="O79" i="29"/>
  <c r="N79" i="29"/>
  <c r="M79" i="29"/>
  <c r="L79" i="29"/>
  <c r="K79" i="29"/>
  <c r="J79" i="29"/>
  <c r="I79" i="29"/>
  <c r="H79" i="29"/>
  <c r="G79" i="29"/>
  <c r="F79" i="29"/>
  <c r="E79" i="29"/>
  <c r="D79" i="29"/>
  <c r="C79" i="29"/>
  <c r="B79" i="29"/>
  <c r="B78" i="29"/>
  <c r="AA74" i="29"/>
  <c r="V74" i="29"/>
  <c r="N74" i="29"/>
  <c r="K74" i="29"/>
  <c r="F74" i="29"/>
  <c r="B73" i="29"/>
  <c r="C71" i="29"/>
  <c r="B71" i="29"/>
  <c r="E70" i="29"/>
  <c r="D70" i="29"/>
  <c r="D82" i="29" s="1"/>
  <c r="AA66" i="29"/>
  <c r="Z66" i="29"/>
  <c r="Z74" i="29" s="1"/>
  <c r="Y66" i="29"/>
  <c r="Y74" i="29" s="1"/>
  <c r="X66" i="29"/>
  <c r="X74" i="29" s="1"/>
  <c r="W66" i="29"/>
  <c r="W74" i="29" s="1"/>
  <c r="V66" i="29"/>
  <c r="U66" i="29"/>
  <c r="U74" i="29" s="1"/>
  <c r="T66" i="29"/>
  <c r="T74" i="29" s="1"/>
  <c r="S66" i="29"/>
  <c r="S74" i="29" s="1"/>
  <c r="R66" i="29"/>
  <c r="R74" i="29" s="1"/>
  <c r="Q66" i="29"/>
  <c r="Q74" i="29" s="1"/>
  <c r="P66" i="29"/>
  <c r="P74" i="29" s="1"/>
  <c r="O66" i="29"/>
  <c r="O74" i="29" s="1"/>
  <c r="N66" i="29"/>
  <c r="M66" i="29"/>
  <c r="M74" i="29" s="1"/>
  <c r="L66" i="29"/>
  <c r="L74" i="29" s="1"/>
  <c r="K66" i="29"/>
  <c r="J66" i="29"/>
  <c r="J74" i="29" s="1"/>
  <c r="I66" i="29"/>
  <c r="I74" i="29" s="1"/>
  <c r="H66" i="29"/>
  <c r="H74" i="29" s="1"/>
  <c r="G66" i="29"/>
  <c r="G74" i="29" s="1"/>
  <c r="F66" i="29"/>
  <c r="E66" i="29"/>
  <c r="E74" i="29" s="1"/>
  <c r="D66" i="29"/>
  <c r="D74" i="29" s="1"/>
  <c r="C66" i="29"/>
  <c r="C74" i="29" s="1"/>
  <c r="B66" i="29"/>
  <c r="B74" i="29" s="1"/>
  <c r="C64" i="29"/>
  <c r="C62" i="29" s="1"/>
  <c r="B60" i="29"/>
  <c r="AA59" i="29"/>
  <c r="Z59" i="29"/>
  <c r="Y59" i="29"/>
  <c r="X59" i="29"/>
  <c r="W59" i="29"/>
  <c r="V59" i="29"/>
  <c r="U59" i="29"/>
  <c r="T59" i="29"/>
  <c r="S59" i="29"/>
  <c r="R59" i="29"/>
  <c r="Q59" i="29"/>
  <c r="P59" i="29"/>
  <c r="O59" i="29"/>
  <c r="N59" i="29"/>
  <c r="M59" i="29"/>
  <c r="L59" i="29"/>
  <c r="K59" i="29"/>
  <c r="J59" i="29"/>
  <c r="I59" i="29"/>
  <c r="H59" i="29"/>
  <c r="G59" i="29"/>
  <c r="F59" i="29"/>
  <c r="E59" i="29"/>
  <c r="D59" i="29"/>
  <c r="C59" i="29"/>
  <c r="AA58" i="29"/>
  <c r="Z58" i="29"/>
  <c r="Y58" i="29"/>
  <c r="X58" i="29"/>
  <c r="W58" i="29"/>
  <c r="V58" i="29"/>
  <c r="U58" i="29"/>
  <c r="T58" i="29"/>
  <c r="S58" i="29"/>
  <c r="R58" i="29"/>
  <c r="Q58" i="29"/>
  <c r="P58" i="29"/>
  <c r="O58" i="29"/>
  <c r="N58" i="29"/>
  <c r="M58" i="29"/>
  <c r="L58" i="29"/>
  <c r="K58" i="29"/>
  <c r="J58" i="29"/>
  <c r="I58" i="29"/>
  <c r="H58" i="29"/>
  <c r="G58" i="29"/>
  <c r="F58" i="29"/>
  <c r="E58" i="29"/>
  <c r="D58" i="29"/>
  <c r="C58" i="29"/>
  <c r="B58" i="29"/>
  <c r="B56" i="29" s="1"/>
  <c r="A58" i="29"/>
  <c r="AA57" i="29"/>
  <c r="Z57" i="29"/>
  <c r="Y57" i="29"/>
  <c r="X57" i="29"/>
  <c r="W57" i="29"/>
  <c r="V57" i="29"/>
  <c r="U57" i="29"/>
  <c r="T57" i="29"/>
  <c r="S57" i="29"/>
  <c r="R57" i="29"/>
  <c r="Q57" i="29"/>
  <c r="P57" i="29"/>
  <c r="O57" i="29"/>
  <c r="N57" i="29"/>
  <c r="M57" i="29"/>
  <c r="L57" i="29"/>
  <c r="K57" i="29"/>
  <c r="J57" i="29"/>
  <c r="I57" i="29"/>
  <c r="H57" i="29"/>
  <c r="G57" i="29"/>
  <c r="F57" i="29"/>
  <c r="E57" i="29"/>
  <c r="D57" i="29"/>
  <c r="C57" i="29"/>
  <c r="B57" i="29"/>
  <c r="Y55" i="29"/>
  <c r="X55" i="29"/>
  <c r="U55" i="29"/>
  <c r="T55" i="29"/>
  <c r="Q55" i="29"/>
  <c r="P55" i="29"/>
  <c r="M55" i="29"/>
  <c r="L55" i="29"/>
  <c r="I55" i="29"/>
  <c r="H55" i="29"/>
  <c r="E55" i="29"/>
  <c r="D55" i="29"/>
  <c r="C54" i="29"/>
  <c r="B54" i="29"/>
  <c r="D48" i="29"/>
  <c r="C48" i="29"/>
  <c r="B48" i="29"/>
  <c r="AA41" i="29"/>
  <c r="AA55" i="29" s="1"/>
  <c r="Z41" i="29"/>
  <c r="Z55" i="29" s="1"/>
  <c r="Y41" i="29"/>
  <c r="X41" i="29"/>
  <c r="W41" i="29"/>
  <c r="W55" i="29" s="1"/>
  <c r="V41" i="29"/>
  <c r="V55" i="29" s="1"/>
  <c r="U41" i="29"/>
  <c r="T41" i="29"/>
  <c r="S41" i="29"/>
  <c r="S55" i="29" s="1"/>
  <c r="R41" i="29"/>
  <c r="R55" i="29" s="1"/>
  <c r="Q41" i="29"/>
  <c r="P41" i="29"/>
  <c r="O41" i="29"/>
  <c r="O55" i="29" s="1"/>
  <c r="N41" i="29"/>
  <c r="N55" i="29" s="1"/>
  <c r="M41" i="29"/>
  <c r="L41" i="29"/>
  <c r="K41" i="29"/>
  <c r="K55" i="29" s="1"/>
  <c r="J41" i="29"/>
  <c r="J55" i="29" s="1"/>
  <c r="I41" i="29"/>
  <c r="H41" i="29"/>
  <c r="G41" i="29"/>
  <c r="G55" i="29" s="1"/>
  <c r="F41" i="29"/>
  <c r="F55" i="29" s="1"/>
  <c r="E41" i="29"/>
  <c r="D41" i="29"/>
  <c r="C41" i="29"/>
  <c r="C55" i="29" s="1"/>
  <c r="B41" i="29"/>
  <c r="B55" i="29" s="1"/>
  <c r="B40" i="29"/>
  <c r="C40" i="29" s="1"/>
  <c r="C61" i="29" s="1"/>
  <c r="D38" i="29"/>
  <c r="D71" i="29" s="1"/>
  <c r="B37" i="29"/>
  <c r="B36" i="29"/>
  <c r="B23" i="29"/>
  <c r="B20" i="29"/>
  <c r="E77" i="29" l="1"/>
  <c r="C60" i="29"/>
  <c r="C56" i="29" s="1"/>
  <c r="C63" i="29" s="1"/>
  <c r="C65" i="29" s="1"/>
  <c r="E82" i="29"/>
  <c r="F70" i="29"/>
  <c r="D40" i="29"/>
  <c r="B77" i="29"/>
  <c r="B76" i="29"/>
  <c r="C76" i="29" s="1"/>
  <c r="F77" i="29"/>
  <c r="J77" i="29"/>
  <c r="N77" i="29"/>
  <c r="R77" i="29"/>
  <c r="V77" i="29"/>
  <c r="Z77" i="29"/>
  <c r="H77" i="29"/>
  <c r="P77" i="29"/>
  <c r="X77" i="29"/>
  <c r="B63" i="29"/>
  <c r="B65" i="29" s="1"/>
  <c r="U77" i="29"/>
  <c r="C77" i="29"/>
  <c r="G77" i="29"/>
  <c r="K77" i="29"/>
  <c r="O77" i="29"/>
  <c r="S77" i="29"/>
  <c r="W77" i="29"/>
  <c r="AA77" i="29"/>
  <c r="I77" i="29"/>
  <c r="Q77" i="29"/>
  <c r="Y77" i="29"/>
  <c r="M77" i="29"/>
  <c r="D77" i="29"/>
  <c r="L77" i="29"/>
  <c r="T77" i="29"/>
  <c r="E38" i="29"/>
  <c r="D64" i="29"/>
  <c r="D54" i="29"/>
  <c r="C73" i="29"/>
  <c r="C72" i="29" l="1"/>
  <c r="C67" i="29"/>
  <c r="D73" i="29"/>
  <c r="D62" i="29"/>
  <c r="E64" i="29"/>
  <c r="E62" i="29" s="1"/>
  <c r="D60" i="29"/>
  <c r="D61" i="29"/>
  <c r="E40" i="29"/>
  <c r="B72" i="29"/>
  <c r="B67" i="29"/>
  <c r="E71" i="29"/>
  <c r="E54" i="29"/>
  <c r="E48" i="29"/>
  <c r="F38" i="29"/>
  <c r="F82" i="29"/>
  <c r="G70" i="29"/>
  <c r="D56" i="29" l="1"/>
  <c r="D63" i="29" s="1"/>
  <c r="D65" i="29" s="1"/>
  <c r="D76" i="29"/>
  <c r="C68" i="29"/>
  <c r="C69" i="29" s="1"/>
  <c r="F71" i="29"/>
  <c r="F48" i="29"/>
  <c r="F54" i="29"/>
  <c r="G38" i="29"/>
  <c r="B68" i="29"/>
  <c r="E73" i="29"/>
  <c r="F64" i="29"/>
  <c r="G82" i="29"/>
  <c r="H70" i="29"/>
  <c r="F40" i="29"/>
  <c r="E60" i="29"/>
  <c r="E61" i="29"/>
  <c r="E56" i="29" l="1"/>
  <c r="E63" i="29" s="1"/>
  <c r="E65" i="29" s="1"/>
  <c r="I70" i="29"/>
  <c r="H82" i="29"/>
  <c r="B75" i="29"/>
  <c r="B80" i="29" s="1"/>
  <c r="G40" i="29"/>
  <c r="F61" i="29"/>
  <c r="F60" i="29"/>
  <c r="F73" i="29"/>
  <c r="G64" i="29"/>
  <c r="F62" i="29"/>
  <c r="B69" i="29"/>
  <c r="G71" i="29"/>
  <c r="G48" i="29"/>
  <c r="H38" i="29"/>
  <c r="G54" i="29"/>
  <c r="E76" i="29"/>
  <c r="F76" i="29" s="1"/>
  <c r="D72" i="29"/>
  <c r="D67" i="29"/>
  <c r="F56" i="29" l="1"/>
  <c r="F63" i="29" s="1"/>
  <c r="F65" i="29" s="1"/>
  <c r="I38" i="29"/>
  <c r="H54" i="29"/>
  <c r="H48" i="29"/>
  <c r="H71" i="29"/>
  <c r="G73" i="29"/>
  <c r="G62" i="29"/>
  <c r="H64" i="29"/>
  <c r="I64" i="29" s="1"/>
  <c r="I73" i="29" s="1"/>
  <c r="D68" i="29"/>
  <c r="G61" i="29"/>
  <c r="H40" i="29"/>
  <c r="G60" i="29"/>
  <c r="F67" i="29"/>
  <c r="F72" i="29"/>
  <c r="B83" i="29"/>
  <c r="B81" i="29"/>
  <c r="B86" i="29" s="1"/>
  <c r="B85" i="29"/>
  <c r="I82" i="29"/>
  <c r="J70" i="29"/>
  <c r="C75" i="29"/>
  <c r="C80" i="29" s="1"/>
  <c r="C83" i="29" s="1"/>
  <c r="E67" i="29"/>
  <c r="E72" i="29"/>
  <c r="H62" i="29" l="1"/>
  <c r="J64" i="29"/>
  <c r="J73" i="29" s="1"/>
  <c r="I62" i="29"/>
  <c r="E68" i="29"/>
  <c r="E69" i="29" s="1"/>
  <c r="J62" i="29"/>
  <c r="H60" i="29"/>
  <c r="H61" i="29"/>
  <c r="I40" i="29"/>
  <c r="B84" i="29"/>
  <c r="B87" i="29" s="1"/>
  <c r="C84" i="29"/>
  <c r="C81" i="29"/>
  <c r="C86" i="29" s="1"/>
  <c r="G56" i="29"/>
  <c r="G63" i="29" s="1"/>
  <c r="G65" i="29" s="1"/>
  <c r="G76" i="29"/>
  <c r="H76" i="29" s="1"/>
  <c r="D75" i="29"/>
  <c r="D80" i="29" s="1"/>
  <c r="I71" i="29"/>
  <c r="I54" i="29"/>
  <c r="J38" i="29"/>
  <c r="I48" i="29"/>
  <c r="J82" i="29"/>
  <c r="K70" i="29"/>
  <c r="C85" i="29"/>
  <c r="F68" i="29"/>
  <c r="D69" i="29"/>
  <c r="H73" i="29"/>
  <c r="K64" i="29"/>
  <c r="E75" i="29" l="1"/>
  <c r="E80" i="29" s="1"/>
  <c r="F69" i="29"/>
  <c r="F75" i="29"/>
  <c r="F80" i="29" s="1"/>
  <c r="K73" i="29"/>
  <c r="L64" i="29"/>
  <c r="K62" i="29"/>
  <c r="J71" i="29"/>
  <c r="J48" i="29"/>
  <c r="K38" i="29"/>
  <c r="J54" i="29"/>
  <c r="E83" i="29"/>
  <c r="F81" i="29"/>
  <c r="E81" i="29"/>
  <c r="E85" i="29"/>
  <c r="G72" i="29"/>
  <c r="G67" i="29"/>
  <c r="I60" i="29"/>
  <c r="J40" i="29"/>
  <c r="I61" i="29"/>
  <c r="L70" i="29"/>
  <c r="K82" i="29"/>
  <c r="C87" i="29"/>
  <c r="H56" i="29"/>
  <c r="H63" i="29" s="1"/>
  <c r="H65" i="29" s="1"/>
  <c r="D83" i="29"/>
  <c r="D85" i="29"/>
  <c r="F85" i="29"/>
  <c r="D81" i="29"/>
  <c r="D86" i="29" s="1"/>
  <c r="K40" i="29" l="1"/>
  <c r="J60" i="29"/>
  <c r="J61" i="29"/>
  <c r="L73" i="29"/>
  <c r="M64" i="29"/>
  <c r="L82" i="29"/>
  <c r="M70" i="29"/>
  <c r="I56" i="29"/>
  <c r="I63" i="29" s="1"/>
  <c r="I65" i="29" s="1"/>
  <c r="L62" i="29"/>
  <c r="H72" i="29"/>
  <c r="H67" i="29"/>
  <c r="G68" i="29"/>
  <c r="E86" i="29"/>
  <c r="F86" i="29"/>
  <c r="K48" i="29"/>
  <c r="L38" i="29"/>
  <c r="K71" i="29"/>
  <c r="K54" i="29"/>
  <c r="F83" i="29"/>
  <c r="D84" i="29"/>
  <c r="D87" i="29" s="1"/>
  <c r="E84" i="29"/>
  <c r="I76" i="29"/>
  <c r="J76" i="29" l="1"/>
  <c r="E87" i="29"/>
  <c r="L71" i="29"/>
  <c r="L54" i="29"/>
  <c r="M38" i="29"/>
  <c r="L48" i="29"/>
  <c r="G75" i="29"/>
  <c r="G80" i="29" s="1"/>
  <c r="H75" i="29"/>
  <c r="H80" i="29" s="1"/>
  <c r="H83" i="29" s="1"/>
  <c r="I67" i="29"/>
  <c r="I72" i="29"/>
  <c r="G69" i="29"/>
  <c r="M82" i="29"/>
  <c r="N70" i="29"/>
  <c r="J56" i="29"/>
  <c r="J63" i="29" s="1"/>
  <c r="J65" i="29" s="1"/>
  <c r="F84" i="29"/>
  <c r="F87" i="29" s="1"/>
  <c r="H68" i="29"/>
  <c r="M73" i="29"/>
  <c r="M62" i="29"/>
  <c r="K61" i="29"/>
  <c r="K60" i="29"/>
  <c r="K56" i="29" s="1"/>
  <c r="K63" i="29" s="1"/>
  <c r="K65" i="29" s="1"/>
  <c r="L40" i="29"/>
  <c r="N64" i="29"/>
  <c r="G83" i="29" l="1"/>
  <c r="H81" i="29"/>
  <c r="G85" i="29"/>
  <c r="H85" i="29"/>
  <c r="G81" i="29"/>
  <c r="G86" i="29" s="1"/>
  <c r="M71" i="29"/>
  <c r="M54" i="29"/>
  <c r="M48" i="29"/>
  <c r="N38" i="29"/>
  <c r="L60" i="29"/>
  <c r="L56" i="29" s="1"/>
  <c r="L63" i="29" s="1"/>
  <c r="L65" i="29" s="1"/>
  <c r="L61" i="29"/>
  <c r="M40" i="29"/>
  <c r="I68" i="29"/>
  <c r="I69" i="29"/>
  <c r="N73" i="29"/>
  <c r="O64" i="29"/>
  <c r="N62" i="29"/>
  <c r="K72" i="29"/>
  <c r="K67" i="29"/>
  <c r="J72" i="29"/>
  <c r="J67" i="29"/>
  <c r="K76" i="29"/>
  <c r="H69" i="29"/>
  <c r="N82" i="29"/>
  <c r="O70" i="29"/>
  <c r="L72" i="29" l="1"/>
  <c r="L67" i="29"/>
  <c r="J68" i="29"/>
  <c r="J69" i="29" s="1"/>
  <c r="N71" i="29"/>
  <c r="N48" i="29"/>
  <c r="N54" i="29"/>
  <c r="O38" i="29"/>
  <c r="O82" i="29"/>
  <c r="P70" i="29"/>
  <c r="I75" i="29"/>
  <c r="I80" i="29" s="1"/>
  <c r="K68" i="29"/>
  <c r="L76" i="29"/>
  <c r="G84" i="29"/>
  <c r="G87" i="29" s="1"/>
  <c r="H84" i="29"/>
  <c r="O73" i="29"/>
  <c r="P64" i="29"/>
  <c r="O62" i="29"/>
  <c r="M60" i="29"/>
  <c r="N40" i="29"/>
  <c r="M61" i="29"/>
  <c r="M76" i="29" s="1"/>
  <c r="H86" i="29"/>
  <c r="P73" i="29" l="1"/>
  <c r="Q64" i="29"/>
  <c r="P62" i="29"/>
  <c r="Q70" i="29"/>
  <c r="P82" i="29"/>
  <c r="O40" i="29"/>
  <c r="N61" i="29"/>
  <c r="N76" i="29" s="1"/>
  <c r="N60" i="29"/>
  <c r="N56" i="29" s="1"/>
  <c r="N63" i="29" s="1"/>
  <c r="N65" i="29" s="1"/>
  <c r="H87" i="29"/>
  <c r="I83" i="29"/>
  <c r="I81" i="29"/>
  <c r="I86" i="29" s="1"/>
  <c r="J85" i="29"/>
  <c r="I85" i="29"/>
  <c r="L68" i="29"/>
  <c r="L69" i="29" s="1"/>
  <c r="M56" i="29"/>
  <c r="M63" i="29" s="1"/>
  <c r="M65" i="29" s="1"/>
  <c r="K69" i="29"/>
  <c r="P38" i="29"/>
  <c r="O71" i="29"/>
  <c r="O48" i="29"/>
  <c r="O54" i="29"/>
  <c r="J75" i="29"/>
  <c r="J80" i="29" s="1"/>
  <c r="J83" i="29" s="1"/>
  <c r="J81" i="29" l="1"/>
  <c r="J86" i="29" s="1"/>
  <c r="Q38" i="29"/>
  <c r="P54" i="29"/>
  <c r="P48" i="29"/>
  <c r="P71" i="29"/>
  <c r="O61" i="29"/>
  <c r="P40" i="29"/>
  <c r="O60" i="29"/>
  <c r="O56" i="29" s="1"/>
  <c r="O63" i="29" s="1"/>
  <c r="O65" i="29" s="1"/>
  <c r="Q73" i="29"/>
  <c r="Q62" i="29"/>
  <c r="R64" i="29"/>
  <c r="M72" i="29"/>
  <c r="M67" i="29"/>
  <c r="J84" i="29"/>
  <c r="I84" i="29"/>
  <c r="I87" i="29" s="1"/>
  <c r="N67" i="29"/>
  <c r="N72" i="29"/>
  <c r="Q82" i="29"/>
  <c r="R70" i="29"/>
  <c r="K75" i="29"/>
  <c r="K80" i="29" s="1"/>
  <c r="K83" i="29" l="1"/>
  <c r="K81" i="29"/>
  <c r="K86" i="29" s="1"/>
  <c r="K85" i="29"/>
  <c r="N68" i="29"/>
  <c r="N69" i="29" s="1"/>
  <c r="M68" i="29"/>
  <c r="M75" i="29" s="1"/>
  <c r="M80" i="29" s="1"/>
  <c r="J87" i="29"/>
  <c r="O72" i="29"/>
  <c r="O67" i="29"/>
  <c r="L75" i="29"/>
  <c r="L80" i="29" s="1"/>
  <c r="O76" i="29"/>
  <c r="R82" i="29"/>
  <c r="S70" i="29"/>
  <c r="R73" i="29"/>
  <c r="S64" i="29"/>
  <c r="R62" i="29"/>
  <c r="P60" i="29"/>
  <c r="P61" i="29"/>
  <c r="Q40" i="29"/>
  <c r="Q71" i="29"/>
  <c r="Q54" i="29"/>
  <c r="R38" i="29"/>
  <c r="Q48" i="29"/>
  <c r="M83" i="29" l="1"/>
  <c r="M81" i="29"/>
  <c r="M85" i="29"/>
  <c r="R71" i="29"/>
  <c r="R48" i="29"/>
  <c r="S38" i="29"/>
  <c r="R54" i="29"/>
  <c r="L83" i="29"/>
  <c r="L85" i="29"/>
  <c r="L81" i="29"/>
  <c r="L86" i="29" s="1"/>
  <c r="O69" i="29"/>
  <c r="O68" i="29"/>
  <c r="M69" i="29"/>
  <c r="Q60" i="29"/>
  <c r="Q56" i="29" s="1"/>
  <c r="Q63" i="29" s="1"/>
  <c r="Q65" i="29" s="1"/>
  <c r="R40" i="29"/>
  <c r="Q61" i="29"/>
  <c r="S73" i="29"/>
  <c r="T64" i="29"/>
  <c r="S62" i="29"/>
  <c r="P76" i="29"/>
  <c r="P56" i="29"/>
  <c r="P63" i="29" s="1"/>
  <c r="P65" i="29" s="1"/>
  <c r="T70" i="29"/>
  <c r="S82" i="29"/>
  <c r="N75" i="29"/>
  <c r="N80" i="29" s="1"/>
  <c r="M84" i="29"/>
  <c r="K84" i="29"/>
  <c r="K87" i="29" s="1"/>
  <c r="L84" i="29"/>
  <c r="L87" i="29" l="1"/>
  <c r="M87" i="29"/>
  <c r="F21" i="29"/>
  <c r="F22" i="29" s="1"/>
  <c r="P72" i="29"/>
  <c r="P67" i="29"/>
  <c r="T73" i="29"/>
  <c r="T62" i="29"/>
  <c r="U64" i="29"/>
  <c r="Q67" i="29"/>
  <c r="Q72" i="29"/>
  <c r="S71" i="29"/>
  <c r="S48" i="29"/>
  <c r="T38" i="29"/>
  <c r="S54" i="29"/>
  <c r="M86" i="29"/>
  <c r="N83" i="29"/>
  <c r="N84" i="29" s="1"/>
  <c r="N87" i="29" s="1"/>
  <c r="N85" i="29"/>
  <c r="N81" i="29"/>
  <c r="N86" i="29" s="1"/>
  <c r="Q76" i="29"/>
  <c r="O75" i="29"/>
  <c r="O80" i="29" s="1"/>
  <c r="T82" i="29"/>
  <c r="U70" i="29"/>
  <c r="S40" i="29"/>
  <c r="R61" i="29"/>
  <c r="R76" i="29" s="1"/>
  <c r="R60" i="29"/>
  <c r="S61" i="29" l="1"/>
  <c r="S60" i="29"/>
  <c r="S56" i="29" s="1"/>
  <c r="S63" i="29" s="1"/>
  <c r="S65" i="29" s="1"/>
  <c r="T40" i="29"/>
  <c r="U82" i="29"/>
  <c r="V70" i="29"/>
  <c r="O83" i="29"/>
  <c r="O84" i="29" s="1"/>
  <c r="O87" i="29" s="1"/>
  <c r="O85" i="29"/>
  <c r="O81" i="29"/>
  <c r="O86" i="29" s="1"/>
  <c r="U73" i="29"/>
  <c r="U62" i="29"/>
  <c r="V64" i="29"/>
  <c r="R56" i="29"/>
  <c r="R63" i="29" s="1"/>
  <c r="R65" i="29" s="1"/>
  <c r="T71" i="29"/>
  <c r="U38" i="29"/>
  <c r="T54" i="29"/>
  <c r="T48" i="29"/>
  <c r="Q68" i="29"/>
  <c r="Q69" i="29"/>
  <c r="P68" i="29"/>
  <c r="P75" i="29" s="1"/>
  <c r="P80" i="29" s="1"/>
  <c r="Q75" i="29" l="1"/>
  <c r="Q80" i="29" s="1"/>
  <c r="P83" i="29"/>
  <c r="P84" i="29" s="1"/>
  <c r="P87" i="29" s="1"/>
  <c r="P81" i="29"/>
  <c r="P86" i="29" s="1"/>
  <c r="P85" i="29"/>
  <c r="Q83" i="29"/>
  <c r="Q84" i="29" s="1"/>
  <c r="Q85" i="29"/>
  <c r="Q81" i="29"/>
  <c r="Q86" i="29" s="1"/>
  <c r="U71" i="29"/>
  <c r="U54" i="29"/>
  <c r="U48" i="29"/>
  <c r="V38" i="29"/>
  <c r="V73" i="29"/>
  <c r="V62" i="29"/>
  <c r="W64" i="29"/>
  <c r="T60" i="29"/>
  <c r="T61" i="29"/>
  <c r="T76" i="29" s="1"/>
  <c r="U40" i="29"/>
  <c r="S72" i="29"/>
  <c r="S67" i="29"/>
  <c r="R72" i="29"/>
  <c r="R67" i="29"/>
  <c r="P69" i="29"/>
  <c r="V82" i="29"/>
  <c r="W70" i="29"/>
  <c r="S76" i="29"/>
  <c r="Q87" i="29" l="1"/>
  <c r="W82" i="29"/>
  <c r="X70" i="29"/>
  <c r="S68" i="29"/>
  <c r="S69" i="29" s="1"/>
  <c r="T56" i="29"/>
  <c r="T63" i="29" s="1"/>
  <c r="T65" i="29" s="1"/>
  <c r="V71" i="29"/>
  <c r="V48" i="29"/>
  <c r="V54" i="29"/>
  <c r="W38" i="29"/>
  <c r="W73" i="29"/>
  <c r="X64" i="29"/>
  <c r="W62" i="29"/>
  <c r="R68" i="29"/>
  <c r="R75" i="29" s="1"/>
  <c r="R80" i="29" s="1"/>
  <c r="V40" i="29"/>
  <c r="U60" i="29"/>
  <c r="U61" i="29"/>
  <c r="U76" i="29" s="1"/>
  <c r="R83" i="29" l="1"/>
  <c r="R84" i="29" s="1"/>
  <c r="R87" i="29" s="1"/>
  <c r="R85" i="29"/>
  <c r="R81" i="29"/>
  <c r="R86" i="29" s="1"/>
  <c r="U56" i="29"/>
  <c r="U63" i="29" s="1"/>
  <c r="U65" i="29" s="1"/>
  <c r="T72" i="29"/>
  <c r="T67" i="29"/>
  <c r="Y70" i="29"/>
  <c r="X82" i="29"/>
  <c r="X73" i="29"/>
  <c r="X62" i="29"/>
  <c r="Y64" i="29"/>
  <c r="R69" i="29"/>
  <c r="X38" i="29"/>
  <c r="W71" i="29"/>
  <c r="W48" i="29"/>
  <c r="W54" i="29"/>
  <c r="W40" i="29"/>
  <c r="V61" i="29"/>
  <c r="V60" i="29"/>
  <c r="V56" i="29" s="1"/>
  <c r="V63" i="29" s="1"/>
  <c r="V65" i="29" s="1"/>
  <c r="S75" i="29"/>
  <c r="S80" i="29" s="1"/>
  <c r="V67" i="29" l="1"/>
  <c r="V72" i="29"/>
  <c r="Y73" i="29"/>
  <c r="Y62" i="29"/>
  <c r="Z64" i="29"/>
  <c r="Y82" i="29"/>
  <c r="Z70" i="29"/>
  <c r="V76" i="29"/>
  <c r="T68" i="29"/>
  <c r="T75" i="29" s="1"/>
  <c r="S83" i="29"/>
  <c r="S84" i="29" s="1"/>
  <c r="S87" i="29" s="1"/>
  <c r="S81" i="29"/>
  <c r="S86" i="29" s="1"/>
  <c r="S85" i="29"/>
  <c r="U72" i="29"/>
  <c r="U67" i="29"/>
  <c r="W61" i="29"/>
  <c r="X40" i="29"/>
  <c r="W60" i="29"/>
  <c r="W56" i="29" s="1"/>
  <c r="W63" i="29" s="1"/>
  <c r="W65" i="29" s="1"/>
  <c r="X54" i="29"/>
  <c r="Y38" i="29"/>
  <c r="X71" i="29"/>
  <c r="X48" i="29"/>
  <c r="T80" i="29"/>
  <c r="T83" i="29" l="1"/>
  <c r="T84" i="29" s="1"/>
  <c r="T87" i="29" s="1"/>
  <c r="T81" i="29"/>
  <c r="T86" i="29" s="1"/>
  <c r="T85" i="29"/>
  <c r="U68" i="29"/>
  <c r="U75" i="29" s="1"/>
  <c r="U80" i="29" s="1"/>
  <c r="Z82" i="29"/>
  <c r="AA70" i="29"/>
  <c r="AA82" i="29" s="1"/>
  <c r="W72" i="29"/>
  <c r="W67" i="29"/>
  <c r="X60" i="29"/>
  <c r="X61" i="29"/>
  <c r="Y40" i="29"/>
  <c r="Y71" i="29"/>
  <c r="Y54" i="29"/>
  <c r="Z38" i="29"/>
  <c r="Y48" i="29"/>
  <c r="W76" i="29"/>
  <c r="T69" i="29"/>
  <c r="Z73" i="29"/>
  <c r="Z62" i="29"/>
  <c r="AA64" i="29"/>
  <c r="V68" i="29"/>
  <c r="V75" i="29" s="1"/>
  <c r="V80" i="29" s="1"/>
  <c r="V69" i="29" l="1"/>
  <c r="U69" i="29"/>
  <c r="AA73" i="29"/>
  <c r="AA62" i="29"/>
  <c r="V83" i="29"/>
  <c r="V81" i="29"/>
  <c r="V85" i="29"/>
  <c r="Y60" i="29"/>
  <c r="Y56" i="29" s="1"/>
  <c r="Y63" i="29" s="1"/>
  <c r="Y65" i="29" s="1"/>
  <c r="Z40" i="29"/>
  <c r="Y61" i="29"/>
  <c r="Z71" i="29"/>
  <c r="Z48" i="29"/>
  <c r="AA38" i="29"/>
  <c r="Z54" i="29"/>
  <c r="X56" i="29"/>
  <c r="X63" i="29" s="1"/>
  <c r="X65" i="29" s="1"/>
  <c r="U83" i="29"/>
  <c r="U84" i="29" s="1"/>
  <c r="U87" i="29" s="1"/>
  <c r="U85" i="29"/>
  <c r="U81" i="29"/>
  <c r="U86" i="29" s="1"/>
  <c r="X76" i="29"/>
  <c r="W68" i="29"/>
  <c r="W75" i="29" s="1"/>
  <c r="W80" i="29" s="1"/>
  <c r="W69" i="29" l="1"/>
  <c r="AA48" i="29"/>
  <c r="AA71" i="29"/>
  <c r="AA54" i="29"/>
  <c r="AA40" i="29"/>
  <c r="Z61" i="29"/>
  <c r="Z60" i="29"/>
  <c r="Z56" i="29" s="1"/>
  <c r="Z63" i="29" s="1"/>
  <c r="Z65" i="29" s="1"/>
  <c r="V84" i="29"/>
  <c r="V87" i="29" s="1"/>
  <c r="W83" i="29"/>
  <c r="W84" i="29" s="1"/>
  <c r="W85" i="29"/>
  <c r="W81" i="29"/>
  <c r="W86" i="29" s="1"/>
  <c r="Y72" i="29"/>
  <c r="Y67" i="29"/>
  <c r="X72" i="29"/>
  <c r="X67" i="29"/>
  <c r="Y76" i="29"/>
  <c r="V86" i="29"/>
  <c r="W87" i="29" l="1"/>
  <c r="Y68" i="29"/>
  <c r="Y69" i="29" s="1"/>
  <c r="AA61" i="29"/>
  <c r="AA60" i="29"/>
  <c r="X68" i="29"/>
  <c r="X75" i="29" s="1"/>
  <c r="X80" i="29" s="1"/>
  <c r="Z72" i="29"/>
  <c r="Z67" i="29"/>
  <c r="Z76" i="29"/>
  <c r="X83" i="29" l="1"/>
  <c r="X84" i="29" s="1"/>
  <c r="X87" i="29" s="1"/>
  <c r="X85" i="29"/>
  <c r="X81" i="29"/>
  <c r="X86" i="29" s="1"/>
  <c r="AA76" i="29"/>
  <c r="X69" i="29"/>
  <c r="Z68" i="29"/>
  <c r="Z75" i="29" s="1"/>
  <c r="Z80" i="29" s="1"/>
  <c r="Y75" i="29"/>
  <c r="Y80" i="29" s="1"/>
  <c r="AA56" i="29"/>
  <c r="AA63" i="29" s="1"/>
  <c r="AA65" i="29" s="1"/>
  <c r="Z69" i="29" l="1"/>
  <c r="Z83" i="29"/>
  <c r="Z81" i="29"/>
  <c r="Z86" i="29" s="1"/>
  <c r="Z85" i="29"/>
  <c r="AA67" i="29"/>
  <c r="AA72" i="29"/>
  <c r="Y83" i="29"/>
  <c r="Y84" i="29" s="1"/>
  <c r="Y87" i="29" s="1"/>
  <c r="Y85" i="29"/>
  <c r="Y81" i="29"/>
  <c r="Y86" i="29" s="1"/>
  <c r="AA68" i="29" l="1"/>
  <c r="AA75" i="29" s="1"/>
  <c r="AA80" i="29" s="1"/>
  <c r="Z84" i="29"/>
  <c r="Z87" i="29" s="1"/>
  <c r="AA83" i="29" l="1"/>
  <c r="AA84" i="29" s="1"/>
  <c r="AA87" i="29" s="1"/>
  <c r="F20" i="29" s="1"/>
  <c r="AA81" i="29"/>
  <c r="AA86" i="29" s="1"/>
  <c r="F19" i="29" s="1"/>
  <c r="AA85" i="29"/>
  <c r="AA69" i="29"/>
  <c r="A14" i="30" l="1"/>
  <c r="A11" i="30"/>
  <c r="N64" i="30"/>
  <c r="AG64" i="30" s="1"/>
  <c r="N63" i="30"/>
  <c r="AG63" i="30" s="1"/>
  <c r="N62" i="30"/>
  <c r="AG62" i="30" s="1"/>
  <c r="N61" i="30"/>
  <c r="AG61" i="30" s="1"/>
  <c r="N60" i="30"/>
  <c r="AG60" i="30" s="1"/>
  <c r="N59" i="30"/>
  <c r="AG59" i="30" s="1"/>
  <c r="N58" i="30"/>
  <c r="AG58" i="30" s="1"/>
  <c r="N57" i="30"/>
  <c r="AG57" i="30" s="1"/>
  <c r="N56" i="30"/>
  <c r="AG56" i="30" s="1"/>
  <c r="N55" i="30"/>
  <c r="AG55" i="30" s="1"/>
  <c r="N54" i="30"/>
  <c r="AG54" i="30" s="1"/>
  <c r="N53" i="30"/>
  <c r="AG53" i="30" s="1"/>
  <c r="N51" i="30"/>
  <c r="AG51" i="30" s="1"/>
  <c r="N50" i="30"/>
  <c r="AG50" i="30" s="1"/>
  <c r="N49" i="30"/>
  <c r="AG49" i="30" s="1"/>
  <c r="N48" i="30"/>
  <c r="AG48" i="30" s="1"/>
  <c r="N47" i="30"/>
  <c r="AG47" i="30" s="1"/>
  <c r="N46" i="30"/>
  <c r="AG46" i="30" s="1"/>
  <c r="AG45" i="30"/>
  <c r="N45" i="30"/>
  <c r="N44" i="30"/>
  <c r="AG44" i="30" s="1"/>
  <c r="N43" i="30"/>
  <c r="AG43" i="30" s="1"/>
  <c r="N42" i="30"/>
  <c r="AG42" i="30" s="1"/>
  <c r="N41" i="30"/>
  <c r="AG41" i="30" s="1"/>
  <c r="N40" i="30"/>
  <c r="AG40" i="30" s="1"/>
  <c r="N39" i="30"/>
  <c r="AG39" i="30" s="1"/>
  <c r="N38" i="30"/>
  <c r="AG38" i="30" s="1"/>
  <c r="AG37" i="30"/>
  <c r="N37" i="30"/>
  <c r="N36" i="30"/>
  <c r="AG36" i="30" s="1"/>
  <c r="N35" i="30"/>
  <c r="AG35" i="30" s="1"/>
  <c r="N34" i="30"/>
  <c r="AG34" i="30" s="1"/>
  <c r="N33" i="30"/>
  <c r="AG33" i="30" s="1"/>
  <c r="N32" i="30"/>
  <c r="AG32" i="30" s="1"/>
  <c r="AG31" i="30"/>
  <c r="N31" i="30"/>
  <c r="D30" i="30"/>
  <c r="N28" i="30"/>
  <c r="AG28" i="30" s="1"/>
  <c r="N26" i="30"/>
  <c r="AG26" i="30" s="1"/>
  <c r="N25" i="30"/>
  <c r="AG25" i="30" s="1"/>
  <c r="A8" i="30"/>
  <c r="A4" i="30"/>
  <c r="D52" i="30" l="1"/>
  <c r="N52" i="30" s="1"/>
  <c r="AG52" i="30" s="1"/>
  <c r="D24" i="30"/>
  <c r="D27" i="30"/>
  <c r="N27" i="30" s="1"/>
  <c r="AG27" i="30" s="1"/>
  <c r="D29" i="30"/>
  <c r="N29" i="30" s="1"/>
  <c r="AG29" i="30" s="1"/>
  <c r="N30" i="30"/>
  <c r="AG30" i="30" s="1"/>
  <c r="C49" i="7" s="1"/>
  <c r="A5" i="29"/>
  <c r="A7" i="29"/>
  <c r="A9" i="29"/>
  <c r="A11" i="29"/>
  <c r="N24" i="30" l="1"/>
  <c r="AG24" i="30" s="1"/>
  <c r="C48" i="7" s="1"/>
  <c r="A12" i="29"/>
  <c r="A10" i="29"/>
  <c r="A8" i="29"/>
  <c r="A6" i="29"/>
  <c r="AZ79" i="29"/>
  <c r="AY79" i="29"/>
  <c r="AX79" i="29"/>
  <c r="AW79" i="29"/>
  <c r="AV79" i="29"/>
  <c r="AU79" i="29"/>
  <c r="AT79" i="29"/>
  <c r="AS79" i="29"/>
  <c r="AR79" i="29"/>
  <c r="AQ79" i="29"/>
  <c r="AP79" i="29"/>
  <c r="AO79" i="29"/>
  <c r="AN79" i="29"/>
  <c r="AM79" i="29"/>
  <c r="AL79" i="29"/>
  <c r="AK79" i="29"/>
  <c r="AJ79" i="29"/>
  <c r="AI79" i="29"/>
  <c r="AH79" i="29"/>
  <c r="AG79" i="29"/>
  <c r="AF79" i="29"/>
  <c r="AE79" i="29"/>
  <c r="AD79" i="29"/>
  <c r="AC79" i="29"/>
  <c r="AB79" i="29"/>
  <c r="AL77" i="29"/>
  <c r="AY74" i="29"/>
  <c r="AQ74" i="29"/>
  <c r="AP74" i="29"/>
  <c r="AI74" i="29"/>
  <c r="AE74" i="29"/>
  <c r="AD74" i="29"/>
  <c r="AZ66" i="29"/>
  <c r="AZ74" i="29" s="1"/>
  <c r="AY66" i="29"/>
  <c r="AX66" i="29"/>
  <c r="AX74" i="29" s="1"/>
  <c r="AW66" i="29"/>
  <c r="AW74" i="29" s="1"/>
  <c r="AV66" i="29"/>
  <c r="AV74" i="29" s="1"/>
  <c r="AU66" i="29"/>
  <c r="AU74" i="29" s="1"/>
  <c r="AT66" i="29"/>
  <c r="AT74" i="29" s="1"/>
  <c r="AS66" i="29"/>
  <c r="AS74" i="29" s="1"/>
  <c r="AR66" i="29"/>
  <c r="AR74" i="29" s="1"/>
  <c r="AQ66" i="29"/>
  <c r="AP66" i="29"/>
  <c r="AO66" i="29"/>
  <c r="AO74" i="29" s="1"/>
  <c r="AN66" i="29"/>
  <c r="AN74" i="29" s="1"/>
  <c r="AM66" i="29"/>
  <c r="AM74" i="29" s="1"/>
  <c r="AL66" i="29"/>
  <c r="AL74" i="29" s="1"/>
  <c r="AK66" i="29"/>
  <c r="AK74" i="29" s="1"/>
  <c r="AJ66" i="29"/>
  <c r="AJ74" i="29" s="1"/>
  <c r="AI66" i="29"/>
  <c r="AH66" i="29"/>
  <c r="AH74" i="29" s="1"/>
  <c r="AG66" i="29"/>
  <c r="AG74" i="29" s="1"/>
  <c r="AF66" i="29"/>
  <c r="AF74" i="29" s="1"/>
  <c r="AE66" i="29"/>
  <c r="AD66" i="29"/>
  <c r="AC66" i="29"/>
  <c r="AC74" i="29" s="1"/>
  <c r="AB66" i="29"/>
  <c r="AB74" i="29" s="1"/>
  <c r="AZ58" i="29"/>
  <c r="AY58" i="29"/>
  <c r="AX58" i="29"/>
  <c r="AW58" i="29"/>
  <c r="AV58" i="29"/>
  <c r="AU58" i="29"/>
  <c r="AT58" i="29"/>
  <c r="AS58" i="29"/>
  <c r="AR58" i="29"/>
  <c r="AQ58" i="29"/>
  <c r="AP58" i="29"/>
  <c r="AO58" i="29"/>
  <c r="AN58" i="29"/>
  <c r="AM58" i="29"/>
  <c r="AL58" i="29"/>
  <c r="AK58" i="29"/>
  <c r="AJ58" i="29"/>
  <c r="AI58" i="29"/>
  <c r="AH58" i="29"/>
  <c r="AG58" i="29"/>
  <c r="AF58" i="29"/>
  <c r="AE58" i="29"/>
  <c r="AD58" i="29"/>
  <c r="AC58" i="29"/>
  <c r="AB58" i="29"/>
  <c r="AZ57" i="29"/>
  <c r="AY57" i="29"/>
  <c r="AX57" i="29"/>
  <c r="AW57" i="29"/>
  <c r="AV57" i="29"/>
  <c r="AU57" i="29"/>
  <c r="AT57" i="29"/>
  <c r="AS57" i="29"/>
  <c r="AR57" i="29"/>
  <c r="AQ57" i="29"/>
  <c r="AP57" i="29"/>
  <c r="AO57" i="29"/>
  <c r="AN57" i="29"/>
  <c r="AM57" i="29"/>
  <c r="AL57" i="29"/>
  <c r="AK57" i="29"/>
  <c r="AJ57" i="29"/>
  <c r="AI57" i="29"/>
  <c r="AH57" i="29"/>
  <c r="AG57" i="29"/>
  <c r="AF57" i="29"/>
  <c r="AE57" i="29"/>
  <c r="AD57" i="29"/>
  <c r="AC57" i="29"/>
  <c r="AB57" i="29"/>
  <c r="AZ55" i="29"/>
  <c r="AX55" i="29"/>
  <c r="AV55" i="29"/>
  <c r="AU55" i="29"/>
  <c r="AU77" i="29" s="1"/>
  <c r="AT55" i="29"/>
  <c r="AQ55" i="29"/>
  <c r="AP55" i="29"/>
  <c r="AM55" i="29"/>
  <c r="AL55" i="29"/>
  <c r="AJ55" i="29"/>
  <c r="AH55" i="29"/>
  <c r="AF55" i="29"/>
  <c r="AE55" i="29"/>
  <c r="AD55" i="29"/>
  <c r="AZ41" i="29"/>
  <c r="AY41" i="29"/>
  <c r="AY55" i="29" s="1"/>
  <c r="AY77" i="29" s="1"/>
  <c r="AX41" i="29"/>
  <c r="AW41" i="29"/>
  <c r="AW55" i="29" s="1"/>
  <c r="AV41" i="29"/>
  <c r="AU41" i="29"/>
  <c r="AT41" i="29"/>
  <c r="AS41" i="29"/>
  <c r="AS55" i="29" s="1"/>
  <c r="AR41" i="29"/>
  <c r="AR55" i="29" s="1"/>
  <c r="AQ41" i="29"/>
  <c r="AP41" i="29"/>
  <c r="AO41" i="29"/>
  <c r="AO55" i="29" s="1"/>
  <c r="AN41" i="29"/>
  <c r="AN55" i="29" s="1"/>
  <c r="AM41" i="29"/>
  <c r="AL41" i="29"/>
  <c r="AK41" i="29"/>
  <c r="AK55" i="29" s="1"/>
  <c r="AJ41" i="29"/>
  <c r="AI41" i="29"/>
  <c r="AI55" i="29" s="1"/>
  <c r="AI77" i="29" s="1"/>
  <c r="AH41" i="29"/>
  <c r="AG41" i="29"/>
  <c r="AG55" i="29" s="1"/>
  <c r="AF41" i="29"/>
  <c r="AE41" i="29"/>
  <c r="AD41" i="29"/>
  <c r="AC41" i="29"/>
  <c r="AC55" i="29" s="1"/>
  <c r="AB41" i="29"/>
  <c r="AB55" i="29" s="1"/>
  <c r="AZ77" i="29" l="1"/>
  <c r="AF77" i="29"/>
  <c r="AM77" i="29"/>
  <c r="AR77" i="29"/>
  <c r="AC77" i="29"/>
  <c r="AG77" i="29"/>
  <c r="AK77" i="29"/>
  <c r="AO77" i="29"/>
  <c r="AS77" i="29"/>
  <c r="AW77" i="29"/>
  <c r="AJ77" i="29"/>
  <c r="AQ77" i="29"/>
  <c r="AV77" i="29"/>
  <c r="AB77" i="29"/>
  <c r="AN77" i="29"/>
  <c r="AE77" i="29"/>
  <c r="AX77" i="29"/>
  <c r="AH77" i="29"/>
  <c r="AP77" i="29"/>
  <c r="AD77" i="29"/>
  <c r="AT77" i="29"/>
  <c r="AB64" i="29" l="1"/>
  <c r="AB73" i="29" l="1"/>
  <c r="AC64" i="29"/>
  <c r="AB62" i="29"/>
  <c r="AB38" i="29" l="1"/>
  <c r="AC73" i="29"/>
  <c r="AC62" i="29"/>
  <c r="AD64" i="29"/>
  <c r="AD73" i="29" l="1"/>
  <c r="AD62" i="29"/>
  <c r="AE64" i="29"/>
  <c r="AB70" i="29"/>
  <c r="AB54" i="29"/>
  <c r="AB71" i="29"/>
  <c r="AC38" i="29"/>
  <c r="AB48" i="29"/>
  <c r="AE73" i="29" l="1"/>
  <c r="AE62" i="29"/>
  <c r="AF64" i="29"/>
  <c r="AC71" i="29"/>
  <c r="AC54" i="29"/>
  <c r="AC48" i="29"/>
  <c r="AD38" i="29"/>
  <c r="AB82" i="29"/>
  <c r="AC70" i="29"/>
  <c r="AC82" i="29" l="1"/>
  <c r="AD70" i="29"/>
  <c r="AB40" i="29"/>
  <c r="AD71" i="29"/>
  <c r="AD48" i="29"/>
  <c r="AE38" i="29"/>
  <c r="AD54" i="29"/>
  <c r="AF73" i="29"/>
  <c r="AF62" i="29"/>
  <c r="AG64" i="29"/>
  <c r="AG73" i="29" l="1"/>
  <c r="AH64" i="29"/>
  <c r="AG62" i="29"/>
  <c r="AE48" i="29"/>
  <c r="AF38" i="29"/>
  <c r="AE71" i="29"/>
  <c r="AE54" i="29"/>
  <c r="AB60" i="29"/>
  <c r="AC40" i="29"/>
  <c r="AB61" i="29"/>
  <c r="AB76" i="29" s="1"/>
  <c r="AE70" i="29"/>
  <c r="AD82" i="29"/>
  <c r="AE82" i="29" l="1"/>
  <c r="AF70" i="29"/>
  <c r="AD40" i="29"/>
  <c r="AC61" i="29"/>
  <c r="AC60" i="29"/>
  <c r="AB56" i="29"/>
  <c r="AB63" i="29" s="1"/>
  <c r="AB65" i="29" s="1"/>
  <c r="AH73" i="29"/>
  <c r="AI64" i="29"/>
  <c r="AH62" i="29"/>
  <c r="AF71" i="29"/>
  <c r="AF54" i="29"/>
  <c r="AG38" i="29"/>
  <c r="AF48" i="29"/>
  <c r="AC56" i="29" l="1"/>
  <c r="AC63" i="29" s="1"/>
  <c r="AC65" i="29" s="1"/>
  <c r="AD61" i="29"/>
  <c r="AD60" i="29"/>
  <c r="AE40" i="29"/>
  <c r="AI73" i="29"/>
  <c r="AJ64" i="29"/>
  <c r="AI62" i="29"/>
  <c r="AF82" i="29"/>
  <c r="AG70" i="29"/>
  <c r="AC72" i="29"/>
  <c r="AC67" i="29"/>
  <c r="AG71" i="29"/>
  <c r="AG54" i="29"/>
  <c r="AG48" i="29"/>
  <c r="AH38" i="29"/>
  <c r="AB72" i="29"/>
  <c r="AB67" i="29"/>
  <c r="AC76" i="29"/>
  <c r="AH71" i="29" l="1"/>
  <c r="AH54" i="29"/>
  <c r="AH48" i="29"/>
  <c r="AI38" i="29"/>
  <c r="AC68" i="29"/>
  <c r="AC69" i="29"/>
  <c r="AG82" i="29"/>
  <c r="AH70" i="29"/>
  <c r="AJ73" i="29"/>
  <c r="AJ62" i="29"/>
  <c r="AK64" i="29"/>
  <c r="AD76" i="29"/>
  <c r="AB68" i="29"/>
  <c r="AB75" i="29" s="1"/>
  <c r="AB80" i="29"/>
  <c r="AE61" i="29"/>
  <c r="AE60" i="29"/>
  <c r="AF40" i="29"/>
  <c r="AD56" i="29"/>
  <c r="AD63" i="29" s="1"/>
  <c r="AD65" i="29" s="1"/>
  <c r="AE56" i="29" l="1"/>
  <c r="AE63" i="29" s="1"/>
  <c r="AE65" i="29" s="1"/>
  <c r="AB83" i="29"/>
  <c r="AB84" i="29" s="1"/>
  <c r="AB87" i="29" s="1"/>
  <c r="AB85" i="29"/>
  <c r="AB81" i="29"/>
  <c r="AB86" i="29" s="1"/>
  <c r="AI70" i="29"/>
  <c r="AH82" i="29"/>
  <c r="AI48" i="29"/>
  <c r="AJ38" i="29"/>
  <c r="AI71" i="29"/>
  <c r="AI54" i="29"/>
  <c r="AD67" i="29"/>
  <c r="AD72" i="29"/>
  <c r="AF60" i="29"/>
  <c r="AG40" i="29"/>
  <c r="AF61" i="29"/>
  <c r="AF76" i="29" s="1"/>
  <c r="AK73" i="29"/>
  <c r="AL64" i="29"/>
  <c r="AK62" i="29"/>
  <c r="AE72" i="29"/>
  <c r="AE67" i="29"/>
  <c r="AE76" i="29"/>
  <c r="AB69" i="29"/>
  <c r="AC75" i="29"/>
  <c r="AC80" i="29" s="1"/>
  <c r="AC83" i="29" l="1"/>
  <c r="AC84" i="29" s="1"/>
  <c r="AC87" i="29" s="1"/>
  <c r="AC85" i="29"/>
  <c r="AC81" i="29"/>
  <c r="AC86" i="29" s="1"/>
  <c r="AD68" i="29"/>
  <c r="AD75" i="29" s="1"/>
  <c r="AD80" i="29" s="1"/>
  <c r="AL73" i="29"/>
  <c r="AM64" i="29"/>
  <c r="AL62" i="29"/>
  <c r="AF56" i="29"/>
  <c r="AF63" i="29" s="1"/>
  <c r="AF65" i="29" s="1"/>
  <c r="AJ70" i="29"/>
  <c r="AI82" i="29"/>
  <c r="AE68" i="29"/>
  <c r="AE69" i="29"/>
  <c r="AJ54" i="29"/>
  <c r="AJ71" i="29"/>
  <c r="AJ48" i="29"/>
  <c r="AK38" i="29"/>
  <c r="AG61" i="29"/>
  <c r="AH40" i="29"/>
  <c r="AG60" i="29"/>
  <c r="AG56" i="29" s="1"/>
  <c r="AG63" i="29" s="1"/>
  <c r="AG65" i="29" s="1"/>
  <c r="AD83" i="29" l="1"/>
  <c r="AD84" i="29" s="1"/>
  <c r="AD87" i="29" s="1"/>
  <c r="AD81" i="29"/>
  <c r="AD86" i="29" s="1"/>
  <c r="AD85" i="29"/>
  <c r="AG72" i="29"/>
  <c r="AG67" i="29"/>
  <c r="AF72" i="29"/>
  <c r="AF67" i="29"/>
  <c r="AH61" i="29"/>
  <c r="AH76" i="29" s="1"/>
  <c r="AH60" i="29"/>
  <c r="AI40" i="29"/>
  <c r="AE75" i="29"/>
  <c r="AE80" i="29" s="1"/>
  <c r="AD69" i="29"/>
  <c r="AG76" i="29"/>
  <c r="AM73" i="29"/>
  <c r="AN64" i="29"/>
  <c r="AM62" i="29"/>
  <c r="AK71" i="29"/>
  <c r="AK54" i="29"/>
  <c r="AL38" i="29"/>
  <c r="AK48" i="29"/>
  <c r="AJ82" i="29"/>
  <c r="AK70" i="29"/>
  <c r="AL71" i="29" l="1"/>
  <c r="AL54" i="29"/>
  <c r="AM38" i="29"/>
  <c r="AL48" i="29"/>
  <c r="AN73" i="29"/>
  <c r="AN62" i="29"/>
  <c r="AO64" i="29"/>
  <c r="AE83" i="29"/>
  <c r="AE84" i="29" s="1"/>
  <c r="AE87" i="29" s="1"/>
  <c r="AE81" i="29"/>
  <c r="AE86" i="29" s="1"/>
  <c r="AE85" i="29"/>
  <c r="AF68" i="29"/>
  <c r="AF75" i="29" s="1"/>
  <c r="AF80" i="29" s="1"/>
  <c r="AK82" i="29"/>
  <c r="AL70" i="29"/>
  <c r="AI60" i="29"/>
  <c r="AI56" i="29" s="1"/>
  <c r="AI63" i="29" s="1"/>
  <c r="AI65" i="29" s="1"/>
  <c r="AJ40" i="29"/>
  <c r="AI61" i="29"/>
  <c r="AH56" i="29"/>
  <c r="AH63" i="29" s="1"/>
  <c r="AH65" i="29" s="1"/>
  <c r="AG68" i="29"/>
  <c r="AG75" i="29" l="1"/>
  <c r="AG80" i="29" s="1"/>
  <c r="AG83" i="29" s="1"/>
  <c r="AF69" i="29"/>
  <c r="AG69" i="29"/>
  <c r="AG85" i="29"/>
  <c r="AG81" i="29"/>
  <c r="AI72" i="29"/>
  <c r="AI67" i="29"/>
  <c r="AM48" i="29"/>
  <c r="AN38" i="29"/>
  <c r="AM71" i="29"/>
  <c r="AM54" i="29"/>
  <c r="AM70" i="29"/>
  <c r="AL82" i="29"/>
  <c r="AI76" i="29"/>
  <c r="AH72" i="29"/>
  <c r="AH67" i="29"/>
  <c r="AO73" i="29"/>
  <c r="AP64" i="29"/>
  <c r="AO62" i="29"/>
  <c r="AF83" i="29"/>
  <c r="AF84" i="29" s="1"/>
  <c r="AF87" i="29" s="1"/>
  <c r="AF81" i="29"/>
  <c r="AF86" i="29" s="1"/>
  <c r="AF85" i="29"/>
  <c r="AJ60" i="29"/>
  <c r="AK40" i="29"/>
  <c r="AJ61" i="29"/>
  <c r="AP73" i="29" l="1"/>
  <c r="AP62" i="29"/>
  <c r="AQ64" i="29"/>
  <c r="AJ76" i="29"/>
  <c r="AN54" i="29"/>
  <c r="AN71" i="29"/>
  <c r="AN48" i="29"/>
  <c r="AO38" i="29"/>
  <c r="AG86" i="29"/>
  <c r="AK61" i="29"/>
  <c r="AL40" i="29"/>
  <c r="AK60" i="29"/>
  <c r="AH68" i="29"/>
  <c r="AH75" i="29" s="1"/>
  <c r="AH80" i="29" s="1"/>
  <c r="AM82" i="29"/>
  <c r="AN70" i="29"/>
  <c r="AJ56" i="29"/>
  <c r="AJ63" i="29" s="1"/>
  <c r="AJ65" i="29" s="1"/>
  <c r="AI68" i="29"/>
  <c r="AI69" i="29" s="1"/>
  <c r="AG84" i="29"/>
  <c r="AG87" i="29" s="1"/>
  <c r="AK56" i="29" l="1"/>
  <c r="AK63" i="29" s="1"/>
  <c r="AK65" i="29" s="1"/>
  <c r="AH83" i="29"/>
  <c r="AH84" i="29" s="1"/>
  <c r="AH87" i="29" s="1"/>
  <c r="AH81" i="29"/>
  <c r="AH86" i="29" s="1"/>
  <c r="AH85" i="29"/>
  <c r="AO70" i="29"/>
  <c r="AN82" i="29"/>
  <c r="AO48" i="29"/>
  <c r="AP38" i="29"/>
  <c r="AO71" i="29"/>
  <c r="AO54" i="29"/>
  <c r="AI75" i="29"/>
  <c r="AI80" i="29" s="1"/>
  <c r="AL61" i="29"/>
  <c r="AL76" i="29" s="1"/>
  <c r="AM40" i="29"/>
  <c r="AL60" i="29"/>
  <c r="AQ73" i="29"/>
  <c r="AR64" i="29"/>
  <c r="AQ62" i="29"/>
  <c r="AH69" i="29"/>
  <c r="AK76" i="29"/>
  <c r="AJ72" i="29"/>
  <c r="AJ67" i="29"/>
  <c r="AK67" i="29"/>
  <c r="AK72" i="29"/>
  <c r="AJ68" i="29" l="1"/>
  <c r="AJ75" i="29" s="1"/>
  <c r="AJ80" i="29" s="1"/>
  <c r="AM61" i="29"/>
  <c r="AM60" i="29"/>
  <c r="AN40" i="29"/>
  <c r="AO82" i="29"/>
  <c r="AP70" i="29"/>
  <c r="AR73" i="29"/>
  <c r="AS64" i="29"/>
  <c r="AR62" i="29"/>
  <c r="AP71" i="29"/>
  <c r="AP54" i="29"/>
  <c r="AP48" i="29"/>
  <c r="AQ38" i="29"/>
  <c r="AI83" i="29"/>
  <c r="AI84" i="29" s="1"/>
  <c r="AI87" i="29" s="1"/>
  <c r="AI81" i="29"/>
  <c r="AI86" i="29" s="1"/>
  <c r="AI85" i="29"/>
  <c r="AK68" i="29"/>
  <c r="AK69" i="29" s="1"/>
  <c r="AL56" i="29"/>
  <c r="AL63" i="29" s="1"/>
  <c r="AL65" i="29" s="1"/>
  <c r="AM76" i="29" l="1"/>
  <c r="AJ83" i="29"/>
  <c r="AJ84" i="29" s="1"/>
  <c r="AJ87" i="29" s="1"/>
  <c r="AJ85" i="29"/>
  <c r="AJ81" i="29"/>
  <c r="AJ86" i="29" s="1"/>
  <c r="AQ71" i="29"/>
  <c r="AQ48" i="29"/>
  <c r="AR38" i="29"/>
  <c r="AQ54" i="29"/>
  <c r="AP82" i="29"/>
  <c r="AQ70" i="29"/>
  <c r="AL67" i="29"/>
  <c r="AL72" i="29"/>
  <c r="AM56" i="29"/>
  <c r="AM63" i="29" s="1"/>
  <c r="AM65" i="29" s="1"/>
  <c r="AS73" i="29"/>
  <c r="AT64" i="29"/>
  <c r="AS62" i="29"/>
  <c r="AK75" i="29"/>
  <c r="AK80" i="29" s="1"/>
  <c r="AN60" i="29"/>
  <c r="AO40" i="29"/>
  <c r="AN61" i="29"/>
  <c r="AN76" i="29" s="1"/>
  <c r="AJ69" i="29"/>
  <c r="AK83" i="29" l="1"/>
  <c r="AK84" i="29" s="1"/>
  <c r="AK87" i="29" s="1"/>
  <c r="AK85" i="29"/>
  <c r="AK81" i="29"/>
  <c r="AK86" i="29" s="1"/>
  <c r="AM72" i="29"/>
  <c r="AM67" i="29"/>
  <c r="AL80" i="29"/>
  <c r="AO60" i="29"/>
  <c r="AO61" i="29"/>
  <c r="AO76" i="29" s="1"/>
  <c r="AP40" i="29"/>
  <c r="AT73" i="29"/>
  <c r="AT62" i="29"/>
  <c r="AU64" i="29"/>
  <c r="AL68" i="29"/>
  <c r="AL75" i="29" s="1"/>
  <c r="AL69" i="29"/>
  <c r="AR54" i="29"/>
  <c r="AR71" i="29"/>
  <c r="AS38" i="29"/>
  <c r="AR48" i="29"/>
  <c r="AN56" i="29"/>
  <c r="AN63" i="29" s="1"/>
  <c r="AN65" i="29" s="1"/>
  <c r="AR70" i="29"/>
  <c r="AQ82" i="29"/>
  <c r="AU73" i="29" l="1"/>
  <c r="AV64" i="29"/>
  <c r="AU62" i="29"/>
  <c r="AN72" i="29"/>
  <c r="AN67" i="29"/>
  <c r="AO56" i="29"/>
  <c r="AO63" i="29" s="1"/>
  <c r="AO65" i="29" s="1"/>
  <c r="AS70" i="29"/>
  <c r="AR82" i="29"/>
  <c r="AL83" i="29"/>
  <c r="AL84" i="29" s="1"/>
  <c r="AL87" i="29" s="1"/>
  <c r="AL85" i="29"/>
  <c r="AL81" i="29"/>
  <c r="AL86" i="29" s="1"/>
  <c r="AT38" i="29"/>
  <c r="AS54" i="29"/>
  <c r="AS48" i="29"/>
  <c r="AS71" i="29"/>
  <c r="AP61" i="29"/>
  <c r="AQ40" i="29"/>
  <c r="AP60" i="29"/>
  <c r="AP56" i="29" s="1"/>
  <c r="AP63" i="29" s="1"/>
  <c r="AP65" i="29" s="1"/>
  <c r="AM68" i="29"/>
  <c r="AM75" i="29" s="1"/>
  <c r="AM80" i="29" s="1"/>
  <c r="AM83" i="29" l="1"/>
  <c r="AM84" i="29" s="1"/>
  <c r="AM87" i="29" s="1"/>
  <c r="AM81" i="29"/>
  <c r="AM86" i="29" s="1"/>
  <c r="AM85" i="29"/>
  <c r="AO72" i="29"/>
  <c r="AO67" i="29"/>
  <c r="AS82" i="29"/>
  <c r="AT70" i="29"/>
  <c r="AR40" i="29"/>
  <c r="AQ60" i="29"/>
  <c r="AQ61" i="29"/>
  <c r="AN68" i="29"/>
  <c r="AN75" i="29" s="1"/>
  <c r="AV73" i="29"/>
  <c r="AW64" i="29"/>
  <c r="AV62" i="29"/>
  <c r="AP67" i="29"/>
  <c r="AP72" i="29"/>
  <c r="AM69" i="29"/>
  <c r="AP76" i="29"/>
  <c r="AT71" i="29"/>
  <c r="AT48" i="29"/>
  <c r="AU38" i="29"/>
  <c r="AT54" i="29"/>
  <c r="AN80" i="29"/>
  <c r="AN69" i="29" l="1"/>
  <c r="AT82" i="29"/>
  <c r="AU70" i="29"/>
  <c r="AN83" i="29"/>
  <c r="AN84" i="29" s="1"/>
  <c r="AN87" i="29" s="1"/>
  <c r="AN85" i="29"/>
  <c r="AN81" i="29"/>
  <c r="AN86" i="29" s="1"/>
  <c r="AP68" i="29"/>
  <c r="AR60" i="29"/>
  <c r="AR56" i="29" s="1"/>
  <c r="AR63" i="29" s="1"/>
  <c r="AR65" i="29" s="1"/>
  <c r="AS40" i="29"/>
  <c r="AR61" i="29"/>
  <c r="AQ76" i="29"/>
  <c r="AU48" i="29"/>
  <c r="AV38" i="29"/>
  <c r="AU71" i="29"/>
  <c r="AU54" i="29"/>
  <c r="AW73" i="29"/>
  <c r="AW62" i="29"/>
  <c r="AX64" i="29"/>
  <c r="AQ56" i="29"/>
  <c r="AQ63" i="29" s="1"/>
  <c r="AQ65" i="29" s="1"/>
  <c r="AO68" i="29"/>
  <c r="AO75" i="29" s="1"/>
  <c r="AO80" i="29" s="1"/>
  <c r="AO83" i="29" l="1"/>
  <c r="AO84" i="29" s="1"/>
  <c r="AO87" i="29" s="1"/>
  <c r="AO85" i="29"/>
  <c r="AO81" i="29"/>
  <c r="AO86" i="29" s="1"/>
  <c r="AP75" i="29"/>
  <c r="AP80" i="29" s="1"/>
  <c r="AO69" i="29"/>
  <c r="AR76" i="29"/>
  <c r="AP69" i="29"/>
  <c r="AU82" i="29"/>
  <c r="AV70" i="29"/>
  <c r="AR67" i="29"/>
  <c r="AR72" i="29"/>
  <c r="AX73" i="29"/>
  <c r="AY64" i="29"/>
  <c r="AX62" i="29"/>
  <c r="AV71" i="29"/>
  <c r="AV54" i="29"/>
  <c r="AV48" i="29"/>
  <c r="AW38" i="29"/>
  <c r="AQ72" i="29"/>
  <c r="AQ67" i="29"/>
  <c r="AS61" i="29"/>
  <c r="AS60" i="29"/>
  <c r="AS56" i="29" s="1"/>
  <c r="AS63" i="29" s="1"/>
  <c r="AS65" i="29" s="1"/>
  <c r="AT40" i="29"/>
  <c r="AQ68" i="29" l="1"/>
  <c r="AQ75" i="29" s="1"/>
  <c r="AQ69" i="29"/>
  <c r="AP83" i="29"/>
  <c r="AP84" i="29" s="1"/>
  <c r="AP87" i="29" s="1"/>
  <c r="AP85" i="29"/>
  <c r="AP81" i="29"/>
  <c r="AP86" i="29" s="1"/>
  <c r="AT61" i="29"/>
  <c r="AT60" i="29"/>
  <c r="AU40" i="29"/>
  <c r="AQ80" i="29"/>
  <c r="AS72" i="29"/>
  <c r="AS67" i="29"/>
  <c r="AW54" i="29"/>
  <c r="AW71" i="29"/>
  <c r="AW48" i="29"/>
  <c r="AX38" i="29"/>
  <c r="AR68" i="29"/>
  <c r="AR75" i="29" s="1"/>
  <c r="AR80" i="29" s="1"/>
  <c r="AS76" i="29"/>
  <c r="AY73" i="29"/>
  <c r="AZ64" i="29"/>
  <c r="AY62" i="29"/>
  <c r="AW70" i="29"/>
  <c r="AV82" i="29"/>
  <c r="AR69" i="29" l="1"/>
  <c r="AT56" i="29"/>
  <c r="AT63" i="29" s="1"/>
  <c r="AT65" i="29" s="1"/>
  <c r="AT72" i="29" s="1"/>
  <c r="AR83" i="29"/>
  <c r="AR81" i="29"/>
  <c r="AR85" i="29"/>
  <c r="AW82" i="29"/>
  <c r="AX70" i="29"/>
  <c r="AZ73" i="29"/>
  <c r="AZ62" i="29"/>
  <c r="AX71" i="29"/>
  <c r="AY38" i="29"/>
  <c r="AX54" i="29"/>
  <c r="AX48" i="29"/>
  <c r="AS68" i="29"/>
  <c r="AS75" i="29" s="1"/>
  <c r="AS80" i="29" s="1"/>
  <c r="AV40" i="29"/>
  <c r="AU61" i="29"/>
  <c r="AU60" i="29"/>
  <c r="AT76" i="29"/>
  <c r="AQ83" i="29"/>
  <c r="AQ84" i="29" s="1"/>
  <c r="AQ87" i="29" s="1"/>
  <c r="AQ81" i="29"/>
  <c r="AQ86" i="29" s="1"/>
  <c r="AQ85" i="29"/>
  <c r="AT67" i="29" l="1"/>
  <c r="AU56" i="29"/>
  <c r="AU63" i="29" s="1"/>
  <c r="AU65" i="29" s="1"/>
  <c r="AU72" i="29" s="1"/>
  <c r="AS83" i="29"/>
  <c r="AS84" i="29" s="1"/>
  <c r="AS81" i="29"/>
  <c r="AS86" i="29" s="1"/>
  <c r="AS85" i="29"/>
  <c r="AS69" i="29"/>
  <c r="AY48" i="29"/>
  <c r="AZ38" i="29"/>
  <c r="AY71" i="29"/>
  <c r="AY54" i="29"/>
  <c r="AT68" i="29"/>
  <c r="AT75" i="29" s="1"/>
  <c r="AT80" i="29" s="1"/>
  <c r="AR86" i="29"/>
  <c r="AU76" i="29"/>
  <c r="AV60" i="29"/>
  <c r="AW40" i="29"/>
  <c r="AV61" i="29"/>
  <c r="AX82" i="29"/>
  <c r="AY70" i="29"/>
  <c r="AR84" i="29"/>
  <c r="AR87" i="29" s="1"/>
  <c r="AT69" i="29" l="1"/>
  <c r="AU67" i="29"/>
  <c r="AT83" i="29"/>
  <c r="AT84" i="29" s="1"/>
  <c r="AT87" i="29" s="1"/>
  <c r="AT81" i="29"/>
  <c r="AT86" i="29" s="1"/>
  <c r="AT85" i="29"/>
  <c r="AU68" i="29"/>
  <c r="AU75" i="29" s="1"/>
  <c r="AU80" i="29" s="1"/>
  <c r="AZ70" i="29"/>
  <c r="AZ82" i="29" s="1"/>
  <c r="AY82" i="29"/>
  <c r="AV56" i="29"/>
  <c r="AV63" i="29" s="1"/>
  <c r="AV65" i="29" s="1"/>
  <c r="AV76" i="29"/>
  <c r="AZ54" i="29"/>
  <c r="AZ48" i="29"/>
  <c r="AZ71" i="29"/>
  <c r="AW61" i="29"/>
  <c r="AX40" i="29"/>
  <c r="AW60" i="29"/>
  <c r="AW56" i="29" s="1"/>
  <c r="AW63" i="29" s="1"/>
  <c r="AW65" i="29" s="1"/>
  <c r="AS87" i="29"/>
  <c r="AW76" i="29" l="1"/>
  <c r="AU83" i="29"/>
  <c r="AU84" i="29" s="1"/>
  <c r="AU87" i="29" s="1"/>
  <c r="AU81" i="29"/>
  <c r="AU86" i="29" s="1"/>
  <c r="AU85" i="29"/>
  <c r="AX61" i="29"/>
  <c r="AX76" i="29" s="1"/>
  <c r="AY40" i="29"/>
  <c r="AX60" i="29"/>
  <c r="AW72" i="29"/>
  <c r="AW67" i="29"/>
  <c r="AV67" i="29"/>
  <c r="AV72" i="29"/>
  <c r="AU69" i="29"/>
  <c r="AX56" i="29" l="1"/>
  <c r="AX63" i="29" s="1"/>
  <c r="AX65" i="29" s="1"/>
  <c r="AX72" i="29" s="1"/>
  <c r="AW68" i="29"/>
  <c r="AW69" i="29" s="1"/>
  <c r="AX67" i="29"/>
  <c r="AV68" i="29"/>
  <c r="AV75" i="29" s="1"/>
  <c r="AV80" i="29" s="1"/>
  <c r="AY60" i="29"/>
  <c r="AY61" i="29"/>
  <c r="AY76" i="29" s="1"/>
  <c r="AZ40" i="29"/>
  <c r="AV69" i="29" l="1"/>
  <c r="AV83" i="29"/>
  <c r="AV84" i="29" s="1"/>
  <c r="AV87" i="29" s="1"/>
  <c r="AV81" i="29"/>
  <c r="AV86" i="29" s="1"/>
  <c r="AV85" i="29"/>
  <c r="AX68" i="29"/>
  <c r="AX69" i="29" s="1"/>
  <c r="AZ60" i="29"/>
  <c r="AZ61" i="29"/>
  <c r="AY56" i="29"/>
  <c r="AY63" i="29" s="1"/>
  <c r="AY65" i="29" s="1"/>
  <c r="AW75" i="29"/>
  <c r="AW80" i="29" s="1"/>
  <c r="AZ76" i="29" l="1"/>
  <c r="AY72" i="29"/>
  <c r="AY67" i="29"/>
  <c r="AW83" i="29"/>
  <c r="AW84" i="29" s="1"/>
  <c r="AW87" i="29" s="1"/>
  <c r="AW81" i="29"/>
  <c r="AW86" i="29" s="1"/>
  <c r="AW85" i="29"/>
  <c r="AZ56" i="29"/>
  <c r="AZ63" i="29" s="1"/>
  <c r="AZ65" i="29" s="1"/>
  <c r="AX75" i="29"/>
  <c r="AX80" i="29" s="1"/>
  <c r="AX83" i="29" l="1"/>
  <c r="AX84" i="29" s="1"/>
  <c r="AX87" i="29" s="1"/>
  <c r="AX85" i="29"/>
  <c r="AX81" i="29"/>
  <c r="AX86" i="29" s="1"/>
  <c r="AZ67" i="29"/>
  <c r="AZ72" i="29"/>
  <c r="AY68" i="29"/>
  <c r="AY75" i="29" s="1"/>
  <c r="AY80" i="29" s="1"/>
  <c r="AY69" i="29"/>
  <c r="AY83" i="29" l="1"/>
  <c r="AY84" i="29" s="1"/>
  <c r="AY87" i="29" s="1"/>
  <c r="AY85" i="29"/>
  <c r="AY81" i="29"/>
  <c r="AY86" i="29" s="1"/>
  <c r="AZ68" i="29"/>
  <c r="AZ75" i="29" s="1"/>
  <c r="AZ80" i="29" s="1"/>
  <c r="AZ69" i="29" l="1"/>
  <c r="AZ83" i="29"/>
  <c r="AZ84" i="29" s="1"/>
  <c r="AZ87" i="29" s="1"/>
  <c r="AZ85" i="29"/>
  <c r="AZ81" i="29"/>
  <c r="AZ86" i="29" s="1"/>
  <c r="A5" i="22" l="1"/>
  <c r="A5" i="5"/>
  <c r="A5" i="16"/>
  <c r="A5" i="10"/>
  <c r="A4" i="17"/>
  <c r="A5" i="6"/>
  <c r="A5" i="14"/>
  <c r="A6" i="13"/>
  <c r="B22" i="22" l="1"/>
  <c r="A4" i="12" l="1"/>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<sst xmlns="http://schemas.openxmlformats.org/spreadsheetml/2006/main" count="981" uniqueCount="607">
  <si>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</si>
  <si>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</si>
  <si>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</si>
  <si>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</si>
  <si>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</si>
  <si>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</si>
  <si>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</si>
  <si>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</si>
  <si>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</si>
  <si>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</si>
  <si>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</si>
  <si>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</si>
  <si>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</si>
  <si>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</si>
  <si>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</si>
  <si>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</si>
  <si>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</si>
  <si>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</si>
  <si>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</si>
  <si>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</si>
  <si>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</si>
  <si>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</si>
  <si>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</si>
  <si>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</si>
  <si>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</si>
  <si>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</si>
  <si>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</si>
  <si>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</si>
  <si>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</si>
  <si>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</si>
  <si>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</si>
  <si>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</si>
  <si>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</si>
  <si>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</si>
  <si>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</si>
  <si>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</si>
  <si>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</si>
  <si>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</si>
  <si>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</si>
  <si>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</si>
  <si>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</si>
  <si>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</si>
  <si>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</si>
  <si>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</si>
  <si>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</si>
  <si>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</si>
  <si>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</si>
  <si>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</si>
  <si>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</si>
  <si>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</si>
  <si>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</si>
  <si>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</si>
  <si>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</si>
  <si>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</si>
  <si>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</si>
  <si>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</si>
  <si>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</si>
  <si>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</si>
  <si>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</si>
  <si>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</si>
  <si>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</si>
  <si>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</si>
  <si>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</si>
  <si>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</si>
  <si>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</si>
  <si>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</si>
  <si>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</si>
  <si>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</si>
  <si>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</si>
  <si>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</si>
  <si>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</si>
  <si>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</si>
  <si>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</si>
  <si>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</si>
  <si>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</si>
  <si>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</si>
  <si>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</si>
  <si>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</si>
  <si>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</si>
  <si>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</si>
  <si>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</si>
  <si>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</si>
  <si>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</si>
  <si>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</si>
  <si>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</si>
  <si>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</si>
  <si>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</si>
  <si>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</si>
  <si>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</si>
  <si>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</si>
  <si>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</si>
  <si>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</si>
  <si>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</si>
  <si>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</si>
  <si>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</si>
  <si>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</si>
  <si>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</si>
  <si>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</si>
  <si>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</si>
  <si>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</si>
  <si>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</si>
  <si>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</si>
  <si>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</si>
  <si>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</si>
  <si>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</si>
  <si>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</si>
  <si>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</si>
  <si>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</si>
  <si>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</si>
  <si>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</si>
  <si>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</si>
  <si>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</si>
  <si>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</si>
  <si>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</si>
  <si>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</si>
  <si>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</si>
  <si>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</si>
  <si>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</si>
  <si>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</si>
  <si>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</si>
  <si>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</si>
  <si>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</si>
  <si>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</si>
  <si>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</si>
  <si>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</si>
  <si>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</si>
  <si>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</si>
  <si>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</si>
  <si>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</si>
  <si>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</si>
  <si>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</si>
  <si>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</si>
  <si>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</si>
  <si>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</si>
  <si>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</si>
  <si>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</si>
  <si>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</si>
  <si>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</si>
  <si>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</si>
  <si>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</si>
  <si>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</si>
  <si>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</si>
  <si>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</si>
  <si>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</si>
  <si>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</si>
  <si>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</si>
  <si>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</si>
  <si>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</si>
  <si>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</si>
  <si>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</si>
  <si>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</si>
  <si>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</si>
  <si>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</si>
  <si>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</si>
  <si>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</si>
  <si>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</si>
  <si>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</si>
  <si>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</si>
  <si>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</si>
  <si>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</si>
  <si>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</si>
  <si>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</si>
  <si>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</si>
  <si>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</si>
  <si>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</si>
  <si>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</si>
  <si>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</si>
  <si>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</si>
  <si>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</si>
  <si>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</si>
  <si>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</si>
  <si>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</si>
  <si>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</si>
  <si>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</si>
  <si>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</si>
  <si>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</si>
  <si>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</si>
  <si>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</si>
  <si>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</si>
  <si>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</si>
  <si>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</si>
  <si>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</si>
  <si>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</si>
  <si>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</si>
  <si>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</si>
  <si>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</si>
  <si>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</si>
  <si>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</si>
  <si>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</si>
  <si>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</si>
  <si>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</si>
  <si>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</si>
  <si>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</si>
  <si>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</si>
  <si>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</si>
  <si>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</si>
  <si>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</si>
  <si>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</si>
  <si>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</si>
  <si>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</si>
  <si>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</si>
  <si>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</si>
  <si>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</si>
  <si>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</si>
  <si>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</si>
  <si>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</si>
  <si>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</si>
  <si>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</si>
  <si>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</si>
  <si>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</si>
  <si>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</si>
  <si>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</si>
  <si>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</si>
  <si>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</si>
  <si>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</si>
  <si>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</si>
  <si>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</si>
  <si>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</si>
  <si>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</si>
  <si>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</si>
  <si>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</si>
  <si>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</si>
  <si>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</si>
  <si>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</si>
  <si>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</si>
  <si>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</si>
  <si>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</si>
  <si>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</si>
  <si>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</si>
  <si>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</si>
  <si>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</si>
  <si>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</si>
  <si>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</si>
  <si>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</si>
  <si>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</si>
  <si>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</si>
  <si>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</si>
  <si>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</si>
  <si>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</si>
  <si>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</si>
  <si>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</si>
  <si>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</si>
  <si>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</si>
  <si>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</si>
  <si>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</si>
  <si>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</si>
  <si>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</si>
  <si>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</si>
  <si>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</si>
  <si>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</si>
  <si>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</si>
  <si>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</si>
  <si>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</si>
  <si>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</si>
  <si>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</si>
  <si>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</si>
  <si>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</si>
  <si>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</si>
  <si>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</si>
  <si>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</si>
  <si>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</si>
  <si>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</si>
  <si>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</si>
  <si>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</si>
  <si>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</si>
  <si>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</si>
  <si>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</si>
  <si>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</si>
  <si>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</si>
  <si>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</si>
  <si>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</si>
  <si>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</si>
  <si>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</si>
  <si>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</si>
  <si>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</si>
  <si>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</si>
  <si>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</si>
  <si>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</si>
  <si>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</si>
  <si>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</si>
  <si>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</si>
  <si>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</si>
  <si>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</si>
  <si>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</si>
  <si>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</si>
  <si>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</si>
  <si>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</si>
  <si>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</si>
  <si>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</si>
  <si>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</si>
  <si>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</si>
  <si>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</si>
  <si>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</si>
  <si>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</si>
  <si>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</si>
  <si>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</si>
  <si>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</si>
  <si>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</si>
  <si>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</si>
  <si>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</si>
  <si>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</si>
  <si>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</si>
  <si>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</si>
  <si>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</si>
  <si>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</si>
  <si>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</si>
  <si>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</si>
  <si>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</si>
  <si>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</si>
  <si>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</si>
  <si>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</si>
  <si>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</si>
  <si>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</si>
  <si>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</si>
  <si>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</si>
  <si>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</si>
  <si>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</si>
  <si>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</si>
  <si>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</si>
  <si>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</si>
  <si>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</si>
  <si>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</si>
  <si>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</si>
  <si>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</si>
  <si>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</si>
  <si>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</si>
  <si>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</si>
  <si>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</si>
  <si>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</si>
  <si>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</si>
  <si>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</si>
  <si>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</si>
  <si>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</si>
  <si>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</si>
  <si>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</si>
  <si>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</si>
  <si>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</si>
  <si>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</si>
  <si>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</si>
  <si>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</si>
  <si>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</si>
  <si>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</si>
  <si>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</si>
  <si>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</si>
  <si>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</si>
  <si>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</si>
  <si>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</si>
  <si>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</si>
  <si>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</si>
  <si>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</si>
  <si>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</si>
  <si>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</si>
  <si>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</si>
  <si>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</si>
  <si>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</si>
  <si>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</si>
  <si>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</si>
  <si>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</si>
  <si>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</si>
  <si>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</si>
  <si>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</si>
  <si>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</si>
  <si>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</si>
  <si>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</si>
  <si>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</si>
  <si>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</si>
  <si>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</si>
  <si>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</si>
  <si>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</si>
  <si>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</si>
  <si>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</si>
  <si>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</si>
  <si>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</si>
  <si>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</si>
  <si>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</si>
  <si>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</si>
  <si>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</si>
  <si>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</si>
  <si>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</si>
  <si>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</si>
  <si>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</si>
  <si>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</si>
  <si>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</si>
  <si>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</si>
  <si>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</si>
  <si>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</si>
  <si>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</si>
  <si>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</si>
  <si>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</si>
  <si>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</si>
  <si>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</si>
  <si>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</si>
  <si>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</si>
  <si>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</si>
  <si>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</si>
  <si>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</si>
  <si>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</si>
  <si>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</si>
  <si>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</si>
  <si>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</si>
  <si>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</si>
  <si>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</si>
  <si>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</si>
  <si>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</si>
  <si>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</si>
  <si>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</si>
  <si>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</si>
  <si>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</si>
  <si>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</si>
  <si>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</si>
  <si>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</si>
  <si>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</si>
  <si>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</si>
  <si>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</si>
  <si>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</si>
  <si>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</si>
  <si>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</si>
  <si>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</si>
  <si>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</si>
  <si>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</si>
  <si>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</si>
  <si>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</si>
  <si>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</si>
  <si>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</si>
  <si>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</si>
  <si>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</si>
  <si>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</si>
  <si>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</si>
  <si>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</si>
  <si>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</si>
  <si>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</si>
  <si>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</si>
  <si>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</si>
  <si>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</si>
  <si>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</si>
  <si>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</si>
  <si>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</si>
  <si>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</si>
  <si>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</si>
  <si>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</si>
  <si>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</si>
  <si>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</si>
  <si>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</si>
  <si>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</si>
  <si>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</si>
  <si>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</si>
  <si>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</si>
  <si>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</si>
  <si>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</si>
  <si>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</si>
  <si>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</si>
  <si>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</si>
  <si>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</si>
  <si>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</si>
  <si>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</si>
  <si>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</si>
  <si>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</si>
  <si>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</si>
  <si>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</si>
  <si>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</si>
  <si>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</si>
  <si>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</si>
  <si>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</si>
  <si>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</si>
  <si>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</si>
  <si>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</si>
  <si>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</si>
  <si>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</si>
  <si>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</si>
  <si>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</si>
  <si>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</si>
  <si>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</si>
  <si>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</si>
  <si>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</si>
  <si>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</si>
  <si>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</si>
  <si>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</si>
  <si>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</si>
  <si>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</si>
  <si>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</si>
  <si>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</si>
  <si>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</si>
  <si>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</si>
  <si>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</si>
  <si>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</si>
  <si>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</si>
  <si>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</si>
  <si>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</si>
  <si>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нет</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</si>
  <si>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</si>
  <si>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</si>
  <si>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</si>
  <si>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110</t>
  </si>
  <si>
    <t>ЯНАО</t>
  </si>
  <si>
    <t>модернизация</t>
  </si>
  <si>
    <t>Замена масляных выключателей типа ВМТ-110 на элегазовые в количестве 2шт</t>
  </si>
  <si>
    <t>ПС 110 кВ УКПГ-5</t>
  </si>
  <si>
    <t>ПС 110кВ "УКПГ-5" введена  в эксплуатацию в 1980 году.Масляные выключатели полностью выработали эксплуатационный ресурс.</t>
  </si>
  <si>
    <t>ВМТ-110-25/1250</t>
  </si>
  <si>
    <t>Элегазовый</t>
  </si>
  <si>
    <t>В-110 1Т</t>
  </si>
  <si>
    <t>В-110 2Т</t>
  </si>
  <si>
    <t>ПС УГП-5</t>
  </si>
  <si>
    <t>2016</t>
  </si>
  <si>
    <t xml:space="preserve">NPV, руб. </t>
  </si>
  <si>
    <t>Целесообразность реализации проекта</t>
  </si>
  <si>
    <t>Модернизация ПС-110 кВ УКПГ-5 (замена выключателей 110 кВ - 2шт.)</t>
  </si>
  <si>
    <t>F_TP2000.PS.0041</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</si>
  <si>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</si>
  <si>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</si>
  <si>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</si>
  <si>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</si>
  <si>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</si>
  <si>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</si>
  <si>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</si>
  <si>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</si>
  <si>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</si>
  <si>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</si>
  <si>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</si>
  <si>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</si>
  <si>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</si>
  <si>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</si>
  <si>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</si>
  <si>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</si>
  <si>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</si>
  <si>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</si>
  <si>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</si>
  <si>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</si>
  <si>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</si>
  <si>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</si>
  <si>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</si>
  <si>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</si>
  <si>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</si>
  <si>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</si>
  <si>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</si>
  <si>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</si>
  <si>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</si>
  <si>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</si>
  <si>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</si>
  <si>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</si>
  <si>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</si>
  <si>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</si>
  <si>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</si>
  <si>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</si>
  <si>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</si>
  <si>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</si>
  <si>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</si>
  <si>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</si>
  <si>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</si>
  <si>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</si>
  <si>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</si>
  <si>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</si>
  <si>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</si>
  <si>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</si>
  <si>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</si>
  <si>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</si>
  <si>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</si>
  <si>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</si>
  <si>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</si>
  <si>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</si>
  <si>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</si>
  <si>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</si>
  <si>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</si>
  <si>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</si>
  <si>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</si>
  <si>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</si>
  <si>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</si>
  <si>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от «__» _____ 20___ г. №___</t>
  </si>
  <si>
    <t>Н</t>
  </si>
  <si>
    <t>замена выключателей 110 кВ - 2шт.
Финансирование 9,8 млн. руб.</t>
  </si>
  <si>
    <t>9,8 млн.руб.</t>
  </si>
  <si>
    <t>не подошел срок</t>
  </si>
  <si>
    <t>Акт технического освидетельствования № 17/15-17 от 28.04.2017г.</t>
  </si>
  <si>
    <t>Дальнейшая эксплуатация разрешается до 28.04.2022г.</t>
  </si>
  <si>
    <t>АО "Россети Тюмень"</t>
  </si>
  <si>
    <t>Раздел 5. Показатели инвестиционного проекта</t>
  </si>
  <si>
    <t>Замещение (обновление) электрической сети, оказания услуг в сфере электроэнергетики</t>
  </si>
  <si>
    <t>не относится</t>
  </si>
  <si>
    <t>Филиал АО "РОССЕТИ ТЮМЕНЬ" Северные электрические сети</t>
  </si>
  <si>
    <t xml:space="preserve"> Пуровский район</t>
  </si>
  <si>
    <t xml:space="preserve">Приказ об утверждении СД от 28.05.2016 № 355/1 </t>
  </si>
  <si>
    <t>Сметная стоимость проекта в ценах на 1 квартал 2016 года с НДС, млн. руб.</t>
  </si>
  <si>
    <t>от «__» _____ 201 г. №___</t>
  </si>
  <si>
    <t xml:space="preserve">не требуется </t>
  </si>
  <si>
    <t>1.12.</t>
  </si>
  <si>
    <t>3.7.</t>
  </si>
  <si>
    <t>Год раскрытия информации: 2022 год</t>
  </si>
  <si>
    <t>План (факт) года 2021</t>
  </si>
  <si>
    <t>Год 2022</t>
  </si>
  <si>
    <t>Год 2023</t>
  </si>
  <si>
    <t>Год 2024</t>
  </si>
  <si>
    <t>Год 2025</t>
  </si>
  <si>
    <t>Год 2026</t>
  </si>
  <si>
    <t>Год 2027</t>
  </si>
  <si>
    <t>Факт 
(предложение по корректировке плана)</t>
  </si>
  <si>
    <t xml:space="preserve"> по состоянию на 01.01.года (N-1)</t>
  </si>
  <si>
    <t>по состоянию на 01.01.года X</t>
  </si>
  <si>
    <t>объектов электросетевого хозяйства (объектов электроэнергетики), МВт</t>
  </si>
  <si>
    <t>объектов электросетевого хозяйства, МВ×А</t>
  </si>
  <si>
    <r>
      <t>Другое</t>
    </r>
    <r>
      <rPr>
        <vertAlign val="superscript"/>
        <sz val="12"/>
        <color rgb="FF000000"/>
        <rFont val="Times New Roman"/>
        <family val="1"/>
        <charset val="204"/>
      </rPr>
      <t>3)</t>
    </r>
  </si>
  <si>
    <t>объектов электросетевого хозяйства, МВт</t>
  </si>
  <si>
    <r>
      <t>другое</t>
    </r>
    <r>
      <rPr>
        <vertAlign val="superscript"/>
        <sz val="12"/>
        <color rgb="FF000000"/>
        <rFont val="Times New Roman"/>
        <family val="1"/>
        <charset val="204"/>
      </rPr>
      <t>3)</t>
    </r>
  </si>
  <si>
    <t>линий электропередачи, км</t>
  </si>
  <si>
    <t>возможность реализации в установленный срок</t>
  </si>
  <si>
    <t>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ПС введена в эксплуатацию в 1981г. Эксплуатация основного первичного оборудования производится в условиях Крайнего Севера на протяжении 36 лет,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</si>
  <si>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Год окончания строительства 2023</t>
  </si>
  <si>
    <t>Оплата труда оперативного персонала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</si>
</sst>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b/>
      <u/>
      <sz val="14"/>
      <name val="Times New Roman"/>
      <family val="1"/>
      <charset val="204"/>
    </font>
    <font>
      <vertAlign val="superscript"/>
      <sz val="12"/>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8" fillId="0" borderId="0"/>
    <xf numFmtId="0" fontId="1" fillId="0" borderId="0"/>
  </cellStyleXfs>
  <cellXfs count="48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3" xfId="67" applyFont="1" applyFill="1" applyBorder="1" applyAlignment="1">
      <alignment horizontal="justify" vertical="top"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11" fillId="0" borderId="0" xfId="2" applyFont="1" applyAlignment="1">
      <alignment horizontal="right" vertical="center"/>
    </xf>
    <xf numFmtId="0" fontId="62" fillId="0" borderId="0" xfId="68" applyFont="1" applyFill="1" applyAlignment="1"/>
    <xf numFmtId="0" fontId="62" fillId="0" borderId="0" xfId="68" applyFont="1" applyFill="1" applyAlignment="1">
      <alignment horizontal="center"/>
    </xf>
    <xf numFmtId="0" fontId="62" fillId="0" borderId="0" xfId="68" applyFont="1" applyFill="1" applyAlignment="1">
      <alignment horizontal="center" wrapText="1"/>
    </xf>
    <xf numFmtId="0" fontId="62" fillId="0" borderId="0" xfId="68" applyFont="1" applyFill="1" applyAlignment="1">
      <alignment wrapText="1"/>
    </xf>
    <xf numFmtId="0" fontId="62" fillId="0" borderId="0" xfId="68" applyFont="1" applyFill="1" applyAlignment="1">
      <alignment horizontal="right"/>
    </xf>
    <xf numFmtId="2" fontId="62"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62" fillId="0" borderId="0" xfId="68" applyFont="1" applyFill="1" applyAlignment="1">
      <alignment horizontal="left"/>
    </xf>
    <xf numFmtId="0" fontId="11" fillId="0" borderId="0" xfId="69" applyFont="1" applyAlignment="1">
      <alignment vertical="center"/>
    </xf>
    <xf numFmtId="0" fontId="11" fillId="25" borderId="0" xfId="69" applyFont="1" applyFill="1" applyAlignment="1">
      <alignment vertical="center"/>
    </xf>
    <xf numFmtId="0" fontId="11" fillId="0" borderId="0" xfId="69" applyFont="1" applyFill="1" applyAlignment="1">
      <alignment vertical="center"/>
    </xf>
    <xf numFmtId="0" fontId="62" fillId="0" borderId="0" xfId="69" applyFont="1" applyFill="1" applyAlignment="1">
      <alignment vertical="center"/>
    </xf>
    <xf numFmtId="0" fontId="63" fillId="0" borderId="0" xfId="69" applyFont="1" applyFill="1" applyAlignment="1">
      <alignment vertical="center"/>
    </xf>
    <xf numFmtId="0" fontId="62" fillId="0" borderId="0" xfId="69" applyFont="1" applyAlignment="1">
      <alignment vertical="center"/>
    </xf>
    <xf numFmtId="0" fontId="42" fillId="0" borderId="0" xfId="69" applyFont="1" applyAlignment="1">
      <alignment vertical="center"/>
    </xf>
    <xf numFmtId="4" fontId="11" fillId="0" borderId="0" xfId="69" applyNumberFormat="1" applyFont="1" applyAlignment="1">
      <alignment vertical="center"/>
    </xf>
    <xf numFmtId="4" fontId="11" fillId="25" borderId="0" xfId="69" applyNumberFormat="1" applyFont="1" applyFill="1" applyAlignment="1">
      <alignment vertical="center"/>
    </xf>
    <xf numFmtId="0" fontId="42" fillId="0" borderId="0" xfId="69" applyFont="1" applyAlignment="1">
      <alignment horizontal="center" vertical="center"/>
    </xf>
    <xf numFmtId="0" fontId="64" fillId="0" borderId="0" xfId="69" applyFont="1" applyAlignment="1">
      <alignment horizontal="left" vertical="center"/>
    </xf>
    <xf numFmtId="0" fontId="46" fillId="0" borderId="0" xfId="69" applyFont="1" applyAlignment="1">
      <alignment vertical="center"/>
    </xf>
    <xf numFmtId="0" fontId="11" fillId="0" borderId="0" xfId="69" applyFont="1" applyBorder="1" applyAlignment="1">
      <alignment vertical="center"/>
    </xf>
    <xf numFmtId="1" fontId="11" fillId="0" borderId="27" xfId="69" applyNumberFormat="1" applyFont="1" applyFill="1" applyBorder="1" applyAlignment="1">
      <alignment horizontal="center" vertical="center" wrapText="1"/>
    </xf>
    <xf numFmtId="1" fontId="11" fillId="0" borderId="27" xfId="69" applyNumberFormat="1" applyFont="1" applyFill="1" applyBorder="1" applyAlignment="1">
      <alignment horizontal="center" vertical="center"/>
    </xf>
    <xf numFmtId="10" fontId="41" fillId="0" borderId="1" xfId="69" applyNumberFormat="1" applyFont="1" applyFill="1" applyBorder="1" applyAlignment="1">
      <alignment vertical="center"/>
    </xf>
    <xf numFmtId="4" fontId="41" fillId="0" borderId="23" xfId="69" applyNumberFormat="1" applyFont="1" applyFill="1" applyBorder="1" applyAlignment="1">
      <alignment vertical="center"/>
    </xf>
    <xf numFmtId="0" fontId="65" fillId="0" borderId="0" xfId="69" applyFont="1" applyAlignment="1">
      <alignment vertical="center"/>
    </xf>
    <xf numFmtId="3" fontId="41" fillId="0" borderId="1" xfId="69" applyNumberFormat="1" applyFont="1" applyBorder="1" applyAlignment="1">
      <alignment vertical="center"/>
    </xf>
    <xf numFmtId="3" fontId="41" fillId="0" borderId="23" xfId="69" applyNumberFormat="1" applyFont="1" applyBorder="1" applyAlignment="1">
      <alignment vertical="center"/>
    </xf>
    <xf numFmtId="169" fontId="42" fillId="0" borderId="1" xfId="69" applyNumberFormat="1" applyFont="1" applyBorder="1" applyAlignment="1">
      <alignment vertical="center"/>
    </xf>
    <xf numFmtId="169" fontId="41" fillId="0" borderId="1" xfId="69" applyNumberFormat="1" applyFont="1" applyBorder="1" applyAlignment="1">
      <alignment vertical="center"/>
    </xf>
    <xf numFmtId="169" fontId="42" fillId="0" borderId="23" xfId="69" applyNumberFormat="1" applyFont="1" applyBorder="1" applyAlignment="1">
      <alignment vertical="center"/>
    </xf>
    <xf numFmtId="167" fontId="67" fillId="0" borderId="0" xfId="69" applyNumberFormat="1" applyFont="1" applyBorder="1" applyAlignment="1">
      <alignment horizontal="center" vertical="center"/>
    </xf>
    <xf numFmtId="0" fontId="66" fillId="0" borderId="0" xfId="69" applyFont="1" applyAlignment="1">
      <alignment vertical="center"/>
    </xf>
    <xf numFmtId="169" fontId="41" fillId="0" borderId="1" xfId="69" applyNumberFormat="1" applyFont="1" applyFill="1" applyBorder="1" applyAlignment="1">
      <alignment vertical="center"/>
    </xf>
    <xf numFmtId="170" fontId="41" fillId="0" borderId="1" xfId="69" applyNumberFormat="1" applyFont="1" applyBorder="1" applyAlignment="1">
      <alignment horizontal="center" vertical="center"/>
    </xf>
    <xf numFmtId="169" fontId="42" fillId="0" borderId="1" xfId="69" applyNumberFormat="1" applyFont="1" applyFill="1" applyBorder="1" applyAlignment="1">
      <alignment vertical="center"/>
    </xf>
    <xf numFmtId="168" fontId="42" fillId="0" borderId="1" xfId="69" applyNumberFormat="1" applyFont="1" applyFill="1" applyBorder="1" applyAlignment="1">
      <alignment vertical="center"/>
    </xf>
    <xf numFmtId="171" fontId="42" fillId="0" borderId="1" xfId="69" applyNumberFormat="1" applyFont="1" applyFill="1" applyBorder="1" applyAlignment="1">
      <alignment vertical="center"/>
    </xf>
    <xf numFmtId="171" fontId="42" fillId="0" borderId="23" xfId="69" applyNumberFormat="1" applyFont="1" applyFill="1" applyBorder="1" applyAlignment="1">
      <alignment vertical="center"/>
    </xf>
    <xf numFmtId="169" fontId="11" fillId="0" borderId="0" xfId="69" applyNumberFormat="1" applyFont="1" applyAlignment="1">
      <alignment vertical="center"/>
    </xf>
    <xf numFmtId="172" fontId="11" fillId="0" borderId="0" xfId="69" applyNumberFormat="1" applyFont="1" applyAlignment="1">
      <alignment vertical="center"/>
    </xf>
    <xf numFmtId="0" fontId="62" fillId="25" borderId="0" xfId="69" applyFont="1" applyFill="1" applyAlignment="1">
      <alignment vertical="center"/>
    </xf>
    <xf numFmtId="0" fontId="11" fillId="0" borderId="1" xfId="73" applyFont="1" applyFill="1" applyBorder="1" applyAlignment="1">
      <alignment horizontal="center" vertical="center" wrapText="1" shrinkToFit="1"/>
    </xf>
    <xf numFmtId="2" fontId="7" fillId="0" borderId="1" xfId="1" applyNumberFormat="1" applyFont="1" applyBorder="1" applyAlignment="1">
      <alignment horizontal="center" vertical="center" wrapText="1"/>
    </xf>
    <xf numFmtId="0" fontId="42" fillId="0" borderId="30" xfId="2" applyFont="1" applyFill="1" applyBorder="1" applyAlignment="1">
      <alignment horizontal="justify" vertical="top"/>
    </xf>
    <xf numFmtId="0" fontId="41" fillId="0" borderId="30" xfId="2" applyFont="1" applyFill="1" applyBorder="1" applyAlignment="1">
      <alignment horizontal="justify" vertical="top"/>
    </xf>
    <xf numFmtId="0" fontId="41" fillId="0" borderId="31" xfId="2" applyFont="1" applyFill="1" applyBorder="1" applyAlignment="1">
      <alignment horizontal="justify" vertical="top"/>
    </xf>
    <xf numFmtId="170" fontId="41" fillId="0" borderId="37" xfId="67" applyNumberFormat="1" applyFont="1" applyFill="1" applyBorder="1" applyAlignment="1">
      <alignment horizontal="left" vertical="top" wrapText="1"/>
    </xf>
    <xf numFmtId="0" fontId="42" fillId="0" borderId="31" xfId="2" applyFont="1" applyFill="1" applyBorder="1" applyAlignment="1">
      <alignment horizontal="left" vertical="top" wrapText="1"/>
    </xf>
    <xf numFmtId="0" fontId="42" fillId="0" borderId="31" xfId="2" applyFont="1" applyFill="1" applyBorder="1" applyAlignment="1">
      <alignment horizontal="center" vertical="top" wrapText="1"/>
    </xf>
    <xf numFmtId="0" fontId="41" fillId="0" borderId="32" xfId="2" applyFont="1" applyFill="1" applyBorder="1" applyAlignment="1">
      <alignment vertical="top"/>
    </xf>
    <xf numFmtId="0" fontId="43" fillId="0" borderId="1" xfId="2" applyFont="1" applyFill="1" applyBorder="1" applyAlignment="1">
      <alignment horizontal="center" vertical="center" wrapText="1"/>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11" fillId="0" borderId="1" xfId="2" applyNumberFormat="1" applyFont="1" applyFill="1" applyBorder="1" applyAlignment="1">
      <alignment horizontal="right" vertical="center" wrapText="1"/>
    </xf>
    <xf numFmtId="173" fontId="11" fillId="0" borderId="1" xfId="2" applyNumberFormat="1" applyFont="1" applyFill="1" applyBorder="1" applyAlignment="1">
      <alignment horizontal="center" vertical="center" wrapText="1"/>
    </xf>
    <xf numFmtId="173"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Border="1" applyAlignment="1"/>
    <xf numFmtId="0" fontId="11" fillId="0" borderId="0" xfId="2" applyFont="1" applyFill="1" applyAlignment="1">
      <alignment horizontal="left" vertical="center" wrapText="1"/>
    </xf>
    <xf numFmtId="0" fontId="11" fillId="0" borderId="38" xfId="0" applyFont="1" applyBorder="1" applyAlignment="1">
      <alignment vertical="center"/>
    </xf>
    <xf numFmtId="167" fontId="29" fillId="0" borderId="38"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3" xfId="0" applyFont="1" applyBorder="1" applyAlignment="1">
      <alignment vertical="center"/>
    </xf>
    <xf numFmtId="168"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8"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5" fillId="0" borderId="0" xfId="0" applyFont="1" applyAlignment="1">
      <alignment vertical="center"/>
    </xf>
    <xf numFmtId="0" fontId="65"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0" xfId="68" applyFont="1" applyFill="1" applyAlignment="1">
      <alignment horizontal="left"/>
    </xf>
    <xf numFmtId="0" fontId="62" fillId="0" borderId="0" xfId="68" applyFont="1" applyFill="1" applyAlignment="1">
      <alignment horizontal="left" wrapText="1"/>
    </xf>
    <xf numFmtId="2" fontId="62" fillId="0" borderId="0" xfId="68" applyNumberFormat="1" applyFont="1" applyFill="1" applyBorder="1" applyAlignment="1">
      <alignment horizontal="left" vertical="center" wrapText="1"/>
    </xf>
    <xf numFmtId="0" fontId="41" fillId="0" borderId="1" xfId="0" applyFont="1" applyFill="1" applyBorder="1" applyAlignment="1">
      <alignment horizontal="center" vertical="center"/>
    </xf>
    <xf numFmtId="0" fontId="49" fillId="0" borderId="0" xfId="69" applyFont="1" applyAlignment="1">
      <alignment horizontal="center" vertical="center"/>
    </xf>
    <xf numFmtId="0" fontId="41" fillId="0" borderId="0" xfId="69" applyFont="1" applyFill="1" applyBorder="1" applyAlignment="1">
      <alignment horizontal="left" vertical="center" wrapText="1"/>
    </xf>
    <xf numFmtId="0" fontId="49" fillId="0" borderId="0" xfId="69" applyFont="1" applyFill="1" applyAlignment="1">
      <alignment horizontal="center" vertical="center"/>
    </xf>
    <xf numFmtId="0" fontId="49" fillId="0" borderId="0" xfId="69" applyFont="1" applyFill="1" applyAlignment="1">
      <alignment horizontal="center" vertical="center" wrapText="1"/>
    </xf>
    <xf numFmtId="0" fontId="69" fillId="0" borderId="0" xfId="69" applyFont="1" applyAlignment="1">
      <alignment horizontal="center" vertical="center"/>
    </xf>
    <xf numFmtId="0" fontId="42" fillId="0" borderId="0" xfId="69"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4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3"/>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42880640.637039654</c:v>
                </c:pt>
                <c:pt idx="1">
                  <c:v>37313923.56161385</c:v>
                </c:pt>
                <c:pt idx="2">
                  <c:v>33865864.148509517</c:v>
                </c:pt>
                <c:pt idx="3">
                  <c:v>30736283.208491679</c:v>
                </c:pt>
                <c:pt idx="4">
                  <c:v>27895836.797620535</c:v>
                </c:pt>
                <c:pt idx="5">
                  <c:v>25317781.557554826</c:v>
                </c:pt>
                <c:pt idx="6">
                  <c:v>22977891.727900505</c:v>
                </c:pt>
                <c:pt idx="7">
                  <c:v>20854176.600894153</c:v>
                </c:pt>
                <c:pt idx="8">
                  <c:v>18905072.008049175</c:v>
                </c:pt>
                <c:pt idx="9">
                  <c:v>17157661.804607194</c:v>
                </c:pt>
                <c:pt idx="10">
                  <c:v>15571712.678300818</c:v>
                </c:pt>
                <c:pt idx="11">
                  <c:v>14132312.294729697</c:v>
                </c:pt>
                <c:pt idx="12">
                  <c:v>12825924.763327545</c:v>
                </c:pt>
                <c:pt idx="13">
                  <c:v>11640263.693356115</c:v>
                </c:pt>
                <c:pt idx="14">
                  <c:v>10564176.944334552</c:v>
                </c:pt>
                <c:pt idx="15">
                  <c:v>9587541.9952149242</c:v>
                </c:pt>
                <c:pt idx="16">
                  <c:v>8701170.9553565048</c:v>
                </c:pt>
                <c:pt idx="17">
                  <c:v>7896724.3300538892</c:v>
                </c:pt>
                <c:pt idx="18">
                  <c:v>7158449.6338496571</c:v>
                </c:pt>
                <c:pt idx="19">
                  <c:v>6496599.7529454464</c:v>
                </c:pt>
              </c:numCache>
            </c:numRef>
          </c:val>
          <c:smooth val="0"/>
          <c:extLst>
            <c:ext xmlns:c16="http://schemas.microsoft.com/office/drawing/2014/chart" uri="{C3380CC4-5D6E-409C-BE32-E72D297353CC}">
              <c16:uniqueId val="{00000000-AB17-4CEA-995C-ABC755E5446A}"/>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30840860.637039654</c:v>
                </c:pt>
                <c:pt idx="1">
                  <c:v>68154784.198653504</c:v>
                </c:pt>
                <c:pt idx="2">
                  <c:v>102020648.34716302</c:v>
                </c:pt>
                <c:pt idx="3">
                  <c:v>132756931.5556547</c:v>
                </c:pt>
                <c:pt idx="4">
                  <c:v>160652768.35327524</c:v>
                </c:pt>
                <c:pt idx="5">
                  <c:v>185970549.91083008</c:v>
                </c:pt>
                <c:pt idx="6">
                  <c:v>208948441.63873059</c:v>
                </c:pt>
                <c:pt idx="7">
                  <c:v>229802618.23962474</c:v>
                </c:pt>
                <c:pt idx="8">
                  <c:v>248707690.24767393</c:v>
                </c:pt>
                <c:pt idx="9">
                  <c:v>265865352.05228111</c:v>
                </c:pt>
                <c:pt idx="10">
                  <c:v>281437064.73058194</c:v>
                </c:pt>
                <c:pt idx="11">
                  <c:v>295569377.02531165</c:v>
                </c:pt>
                <c:pt idx="12">
                  <c:v>308395301.78863919</c:v>
                </c:pt>
                <c:pt idx="13">
                  <c:v>320035565.48199528</c:v>
                </c:pt>
                <c:pt idx="14">
                  <c:v>330599742.42632985</c:v>
                </c:pt>
                <c:pt idx="15">
                  <c:v>340187284.42154479</c:v>
                </c:pt>
                <c:pt idx="16">
                  <c:v>348888455.37690127</c:v>
                </c:pt>
                <c:pt idx="17">
                  <c:v>356785179.70695513</c:v>
                </c:pt>
                <c:pt idx="18">
                  <c:v>363943629.34080482</c:v>
                </c:pt>
                <c:pt idx="19">
                  <c:v>370440229.09375024</c:v>
                </c:pt>
              </c:numCache>
            </c:numRef>
          </c:val>
          <c:smooth val="0"/>
          <c:extLst>
            <c:ext xmlns:c16="http://schemas.microsoft.com/office/drawing/2014/chart" uri="{C3380CC4-5D6E-409C-BE32-E72D297353CC}">
              <c16:uniqueId val="{00000001-AB17-4CEA-995C-ABC755E5446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'[3]П 2.3.'!$A$83</c:f>
              <c:strCache>
                <c:ptCount val="1"/>
                <c:pt idx="0">
                  <c:v>PV</c:v>
                </c:pt>
              </c:strCache>
            </c:strRef>
          </c:tx>
          <c:marker>
            <c:symbol val="none"/>
          </c:marker>
          <c:val>
            <c:numRef>
              <c:f>'[3]П 2.3.'!$C$83:$V$83</c:f>
              <c:numCache>
                <c:formatCode>General</c:formatCode>
                <c:ptCount val="20"/>
                <c:pt idx="0">
                  <c:v>42573773.262750618</c:v>
                </c:pt>
                <c:pt idx="1">
                  <c:v>37333121.270299137</c:v>
                </c:pt>
                <c:pt idx="2">
                  <c:v>33882553.72266078</c:v>
                </c:pt>
                <c:pt idx="3">
                  <c:v>30750789.699700974</c:v>
                </c:pt>
                <c:pt idx="4">
                  <c:v>27908443.415947173</c:v>
                </c:pt>
                <c:pt idx="5">
                  <c:v>25328735.02639154</c:v>
                </c:pt>
                <c:pt idx="6">
                  <c:v>22987406.956942558</c:v>
                </c:pt>
                <c:pt idx="7">
                  <c:v>20862440.763667528</c:v>
                </c:pt>
                <c:pt idx="8">
                  <c:v>18912248.099534377</c:v>
                </c:pt>
                <c:pt idx="9">
                  <c:v>17163891.744949941</c:v>
                </c:pt>
                <c:pt idx="10">
                  <c:v>15577120.020258024</c:v>
                </c:pt>
                <c:pt idx="11">
                  <c:v>14137004.585207004</c:v>
                </c:pt>
                <c:pt idx="12">
                  <c:v>12829995.602991633</c:v>
                </c:pt>
                <c:pt idx="13">
                  <c:v>11643794.532736015</c:v>
                </c:pt>
                <c:pt idx="14">
                  <c:v>10567238.649959179</c:v>
                </c:pt>
                <c:pt idx="15">
                  <c:v>9590196.2150818016</c:v>
                </c:pt>
                <c:pt idx="16">
                  <c:v>8703471.309311118</c:v>
                </c:pt>
                <c:pt idx="17">
                  <c:v>7898717.4474131158</c:v>
                </c:pt>
                <c:pt idx="18">
                  <c:v>7160176.0577669395</c:v>
                </c:pt>
                <c:pt idx="19">
                  <c:v>6498094.7285382198</c:v>
                </c:pt>
              </c:numCache>
            </c:numRef>
          </c:val>
          <c:smooth val="0"/>
          <c:extLst>
            <c:ext xmlns:c16="http://schemas.microsoft.com/office/drawing/2014/chart" uri="{C3380CC4-5D6E-409C-BE32-E72D297353CC}">
              <c16:uniqueId val="{00000000-DFD0-42E9-A7C9-F09CD2493A14}"/>
            </c:ext>
          </c:extLst>
        </c:ser>
        <c:ser>
          <c:idx val="1"/>
          <c:order val="1"/>
          <c:tx>
            <c:strRef>
              <c:f>'[3]П 2.3.'!$A$84</c:f>
              <c:strCache>
                <c:ptCount val="1"/>
                <c:pt idx="0">
                  <c:v>NPV (без учета продажи)</c:v>
                </c:pt>
              </c:strCache>
            </c:strRef>
          </c:tx>
          <c:marker>
            <c:symbol val="none"/>
          </c:marker>
          <c:val>
            <c:numRef>
              <c:f>'[3]П 2.3.'!$C$84:$V$84</c:f>
              <c:numCache>
                <c:formatCode>General</c:formatCode>
                <c:ptCount val="20"/>
                <c:pt idx="0">
                  <c:v>32774117.20035062</c:v>
                </c:pt>
                <c:pt idx="1">
                  <c:v>70107238.470649749</c:v>
                </c:pt>
                <c:pt idx="2">
                  <c:v>103989792.19331053</c:v>
                </c:pt>
                <c:pt idx="3">
                  <c:v>134740581.89301151</c:v>
                </c:pt>
                <c:pt idx="4">
                  <c:v>162649025.30895868</c:v>
                </c:pt>
                <c:pt idx="5">
                  <c:v>187977760.33535022</c:v>
                </c:pt>
                <c:pt idx="6">
                  <c:v>210965167.29229277</c:v>
                </c:pt>
                <c:pt idx="7">
                  <c:v>231827608.0559603</c:v>
                </c:pt>
                <c:pt idx="8">
                  <c:v>250739856.15549469</c:v>
                </c:pt>
                <c:pt idx="9">
                  <c:v>267903747.90044463</c:v>
                </c:pt>
                <c:pt idx="10">
                  <c:v>283480867.92070264</c:v>
                </c:pt>
                <c:pt idx="11">
                  <c:v>297617872.50590962</c:v>
                </c:pt>
                <c:pt idx="12">
                  <c:v>310447868.10890126</c:v>
                </c:pt>
                <c:pt idx="13">
                  <c:v>322091662.64163727</c:v>
                </c:pt>
                <c:pt idx="14">
                  <c:v>332658901.29159647</c:v>
                </c:pt>
                <c:pt idx="15">
                  <c:v>342249097.50667828</c:v>
                </c:pt>
                <c:pt idx="16">
                  <c:v>350952568.81598938</c:v>
                </c:pt>
                <c:pt idx="17">
                  <c:v>358851286.26340246</c:v>
                </c:pt>
                <c:pt idx="18">
                  <c:v>366011462.32116938</c:v>
                </c:pt>
                <c:pt idx="19">
                  <c:v>372509557.04970759</c:v>
                </c:pt>
              </c:numCache>
            </c:numRef>
          </c:val>
          <c:smooth val="0"/>
          <c:extLst>
            <c:ext xmlns:c16="http://schemas.microsoft.com/office/drawing/2014/chart" uri="{C3380CC4-5D6E-409C-BE32-E72D297353CC}">
              <c16:uniqueId val="{00000001-DFD0-42E9-A7C9-F09CD2493A1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22</xdr:row>
      <xdr:rowOff>19050</xdr:rowOff>
    </xdr:from>
    <xdr:to>
      <xdr:col>13</xdr:col>
      <xdr:colOff>76200</xdr:colOff>
      <xdr:row>36</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4.%20&#1056;&#1069;&#1060;,%20&#1060;&#1052;/&#1057;&#1077;&#1074;&#1069;&#1057;/2023-2027/F_TP2000.PS.0041+/&#1055;%202.3%20F_TP2000.PS.004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 2.3."/>
    </sheetNames>
    <sheetDataSet>
      <sheetData sheetId="0">
        <row r="83">
          <cell r="A83" t="str">
            <v>PV</v>
          </cell>
          <cell r="C83">
            <v>42573773.262750618</v>
          </cell>
          <cell r="D83">
            <v>37333121.270299137</v>
          </cell>
          <cell r="E83">
            <v>33882553.72266078</v>
          </cell>
          <cell r="F83">
            <v>30750789.699700974</v>
          </cell>
          <cell r="G83">
            <v>27908443.415947173</v>
          </cell>
          <cell r="H83">
            <v>25328735.02639154</v>
          </cell>
          <cell r="I83">
            <v>22987406.956942558</v>
          </cell>
          <cell r="J83">
            <v>20862440.763667528</v>
          </cell>
          <cell r="K83">
            <v>18912248.099534377</v>
          </cell>
          <cell r="L83">
            <v>17163891.744949941</v>
          </cell>
          <cell r="M83">
            <v>15577120.020258024</v>
          </cell>
          <cell r="N83">
            <v>14137004.585207004</v>
          </cell>
          <cell r="O83">
            <v>12829995.602991633</v>
          </cell>
          <cell r="P83">
            <v>11643794.532736015</v>
          </cell>
          <cell r="Q83">
            <v>10567238.649959179</v>
          </cell>
          <cell r="R83">
            <v>9590196.2150818016</v>
          </cell>
          <cell r="S83">
            <v>8703471.309311118</v>
          </cell>
          <cell r="T83">
            <v>7898717.4474131158</v>
          </cell>
          <cell r="U83">
            <v>7160176.0577669395</v>
          </cell>
          <cell r="V83">
            <v>6498094.7285382198</v>
          </cell>
        </row>
        <row r="84">
          <cell r="A84" t="str">
            <v>NPV (без учета продажи)</v>
          </cell>
          <cell r="C84">
            <v>32774117.20035062</v>
          </cell>
          <cell r="D84">
            <v>70107238.470649749</v>
          </cell>
          <cell r="E84">
            <v>103989792.19331053</v>
          </cell>
          <cell r="F84">
            <v>134740581.89301151</v>
          </cell>
          <cell r="G84">
            <v>162649025.30895868</v>
          </cell>
          <cell r="H84">
            <v>187977760.33535022</v>
          </cell>
          <cell r="I84">
            <v>210965167.29229277</v>
          </cell>
          <cell r="J84">
            <v>231827608.0559603</v>
          </cell>
          <cell r="K84">
            <v>250739856.15549469</v>
          </cell>
          <cell r="L84">
            <v>267903747.90044463</v>
          </cell>
          <cell r="M84">
            <v>283480867.92070264</v>
          </cell>
          <cell r="N84">
            <v>297617872.50590962</v>
          </cell>
          <cell r="O84">
            <v>310447868.10890126</v>
          </cell>
          <cell r="P84">
            <v>322091662.64163727</v>
          </cell>
          <cell r="Q84">
            <v>332658901.29159647</v>
          </cell>
          <cell r="R84">
            <v>342249097.50667828</v>
          </cell>
          <cell r="S84">
            <v>350952568.81598938</v>
          </cell>
          <cell r="T84">
            <v>358851286.26340246</v>
          </cell>
          <cell r="U84">
            <v>366011462.32116938</v>
          </cell>
          <cell r="V84">
            <v>372509557.04970759</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48" activePane="bottomRight" state="frozen"/>
      <selection pane="topRight" activeCell="C1" sqref="C1"/>
      <selection pane="bottomLeft" activeCell="A21" sqref="A21"/>
      <selection pane="bottomRight"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71" customWidth="1"/>
    <col min="5" max="5" width="73.5703125" style="17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3" t="s">
        <v>70</v>
      </c>
      <c r="D1" s="159"/>
      <c r="E1" s="159"/>
      <c r="F1" s="16"/>
    </row>
    <row r="2" spans="1:21" s="12" customFormat="1" ht="18.75" customHeight="1" x14ac:dyDescent="0.3">
      <c r="A2" s="18"/>
      <c r="C2" s="15" t="s">
        <v>11</v>
      </c>
      <c r="D2" s="159"/>
      <c r="E2" s="159"/>
      <c r="F2" s="16"/>
    </row>
    <row r="3" spans="1:21" s="12" customFormat="1" ht="18.75" x14ac:dyDescent="0.3">
      <c r="A3" s="17"/>
      <c r="C3" s="15" t="s">
        <v>69</v>
      </c>
      <c r="D3" s="159"/>
      <c r="E3" s="159"/>
      <c r="F3" s="16"/>
    </row>
    <row r="4" spans="1:21" s="12" customFormat="1" ht="18.75" x14ac:dyDescent="0.3">
      <c r="A4" s="17"/>
      <c r="D4" s="159"/>
      <c r="E4" s="159"/>
      <c r="F4" s="16"/>
      <c r="G4" s="15"/>
    </row>
    <row r="5" spans="1:21" s="12" customFormat="1" ht="15.75" x14ac:dyDescent="0.25">
      <c r="A5" s="364" t="s">
        <v>586</v>
      </c>
      <c r="B5" s="364"/>
      <c r="C5" s="364"/>
      <c r="D5" s="160"/>
      <c r="E5" s="160"/>
      <c r="F5" s="151"/>
      <c r="G5" s="151"/>
      <c r="H5" s="151"/>
      <c r="I5" s="151"/>
    </row>
    <row r="6" spans="1:21" s="12" customFormat="1" ht="18.75" x14ac:dyDescent="0.3">
      <c r="A6" s="17"/>
      <c r="D6" s="159"/>
      <c r="E6" s="159"/>
      <c r="F6" s="16"/>
      <c r="G6" s="15"/>
    </row>
    <row r="7" spans="1:21" s="12" customFormat="1" ht="18.75" x14ac:dyDescent="0.2">
      <c r="A7" s="368" t="s">
        <v>10</v>
      </c>
      <c r="B7" s="368"/>
      <c r="C7" s="368"/>
      <c r="D7" s="161"/>
      <c r="E7" s="161"/>
      <c r="F7" s="13"/>
      <c r="G7" s="13"/>
      <c r="H7" s="13"/>
      <c r="I7" s="13"/>
      <c r="J7" s="13"/>
      <c r="K7" s="13"/>
      <c r="L7" s="13"/>
      <c r="M7" s="13"/>
      <c r="N7" s="13"/>
      <c r="O7" s="13"/>
      <c r="P7" s="13"/>
      <c r="Q7" s="13"/>
      <c r="R7" s="13"/>
      <c r="S7" s="13"/>
      <c r="T7" s="13"/>
      <c r="U7" s="13"/>
    </row>
    <row r="8" spans="1:21" s="12" customFormat="1" ht="18.75" x14ac:dyDescent="0.2">
      <c r="A8" s="14"/>
      <c r="B8" s="14"/>
      <c r="C8" s="14"/>
      <c r="D8" s="158"/>
      <c r="E8" s="158"/>
      <c r="F8" s="14"/>
      <c r="G8" s="14"/>
      <c r="H8" s="13"/>
      <c r="I8" s="13"/>
      <c r="J8" s="13"/>
      <c r="K8" s="13"/>
      <c r="L8" s="13"/>
      <c r="M8" s="13"/>
      <c r="N8" s="13"/>
      <c r="O8" s="13"/>
      <c r="P8" s="13"/>
      <c r="Q8" s="13"/>
      <c r="R8" s="13"/>
      <c r="S8" s="13"/>
      <c r="T8" s="13"/>
      <c r="U8" s="13"/>
    </row>
    <row r="9" spans="1:21" s="12" customFormat="1" ht="36" customHeight="1" x14ac:dyDescent="0.2">
      <c r="A9" s="369" t="s">
        <v>574</v>
      </c>
      <c r="B9" s="369"/>
      <c r="C9" s="369"/>
      <c r="D9" s="162"/>
      <c r="E9" s="164"/>
      <c r="F9" s="8"/>
      <c r="G9" s="8"/>
      <c r="H9" s="13"/>
      <c r="I9" s="13"/>
      <c r="J9" s="13"/>
      <c r="K9" s="13"/>
      <c r="L9" s="13"/>
      <c r="M9" s="13"/>
      <c r="N9" s="13"/>
      <c r="O9" s="13"/>
      <c r="P9" s="13"/>
      <c r="Q9" s="13"/>
      <c r="R9" s="13"/>
      <c r="S9" s="13"/>
      <c r="T9" s="13"/>
      <c r="U9" s="13"/>
    </row>
    <row r="10" spans="1:21" s="12" customFormat="1" ht="18.75" x14ac:dyDescent="0.2">
      <c r="A10" s="365" t="s">
        <v>9</v>
      </c>
      <c r="B10" s="365"/>
      <c r="C10" s="365"/>
      <c r="D10" s="163"/>
      <c r="E10" s="163"/>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58"/>
      <c r="E11" s="158"/>
      <c r="F11" s="14"/>
      <c r="G11" s="14"/>
      <c r="H11" s="13"/>
      <c r="I11" s="13"/>
      <c r="J11" s="13"/>
      <c r="K11" s="13"/>
      <c r="L11" s="13"/>
      <c r="M11" s="13"/>
      <c r="N11" s="13"/>
      <c r="O11" s="13"/>
      <c r="P11" s="13"/>
      <c r="Q11" s="13"/>
      <c r="R11" s="13"/>
      <c r="S11" s="13"/>
      <c r="T11" s="13"/>
      <c r="U11" s="13"/>
    </row>
    <row r="12" spans="1:21" s="12" customFormat="1" ht="18.75" x14ac:dyDescent="0.2">
      <c r="A12" s="369" t="s">
        <v>507</v>
      </c>
      <c r="B12" s="369"/>
      <c r="C12" s="369"/>
      <c r="D12" s="164"/>
      <c r="E12" s="164"/>
      <c r="F12" s="8"/>
      <c r="G12" s="8"/>
      <c r="H12" s="13"/>
      <c r="I12" s="13"/>
      <c r="J12" s="13"/>
      <c r="K12" s="13"/>
      <c r="L12" s="13"/>
      <c r="M12" s="13"/>
      <c r="N12" s="13"/>
      <c r="O12" s="13"/>
      <c r="P12" s="13"/>
      <c r="Q12" s="13"/>
      <c r="R12" s="13"/>
      <c r="S12" s="13"/>
      <c r="T12" s="13"/>
      <c r="U12" s="13"/>
    </row>
    <row r="13" spans="1:21" s="12" customFormat="1" ht="18.75" x14ac:dyDescent="0.2">
      <c r="A13" s="365" t="s">
        <v>8</v>
      </c>
      <c r="B13" s="365"/>
      <c r="C13" s="365"/>
      <c r="D13" s="163"/>
      <c r="E13" s="16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5"/>
      <c r="E14" s="165"/>
      <c r="F14" s="10"/>
      <c r="G14" s="10"/>
      <c r="H14" s="10"/>
      <c r="I14" s="10"/>
      <c r="J14" s="10"/>
      <c r="K14" s="10"/>
      <c r="L14" s="10"/>
      <c r="M14" s="10"/>
      <c r="N14" s="10"/>
      <c r="O14" s="10"/>
      <c r="P14" s="10"/>
      <c r="Q14" s="10"/>
      <c r="R14" s="10"/>
      <c r="S14" s="10"/>
      <c r="T14" s="10"/>
      <c r="U14" s="10"/>
    </row>
    <row r="15" spans="1:21" s="3" customFormat="1" ht="39" customHeight="1" x14ac:dyDescent="0.2">
      <c r="A15" s="370" t="s">
        <v>506</v>
      </c>
      <c r="B15" s="370"/>
      <c r="C15" s="370"/>
      <c r="D15" s="164"/>
      <c r="E15" s="164"/>
      <c r="F15" s="8"/>
      <c r="G15" s="8"/>
      <c r="H15" s="8"/>
      <c r="I15" s="8"/>
      <c r="J15" s="8"/>
      <c r="K15" s="8"/>
      <c r="L15" s="8"/>
      <c r="M15" s="8"/>
      <c r="N15" s="8"/>
      <c r="O15" s="8"/>
      <c r="P15" s="8"/>
      <c r="Q15" s="8"/>
      <c r="R15" s="8"/>
      <c r="S15" s="8"/>
      <c r="T15" s="8"/>
      <c r="U15" s="8"/>
    </row>
    <row r="16" spans="1:21" s="3" customFormat="1" ht="15" customHeight="1" x14ac:dyDescent="0.2">
      <c r="A16" s="365" t="s">
        <v>7</v>
      </c>
      <c r="B16" s="365"/>
      <c r="C16" s="365"/>
      <c r="D16" s="163"/>
      <c r="E16" s="163"/>
      <c r="F16" s="6"/>
      <c r="G16" s="6"/>
      <c r="H16" s="6"/>
      <c r="I16" s="6"/>
      <c r="J16" s="6"/>
      <c r="K16" s="6"/>
      <c r="L16" s="6"/>
      <c r="M16" s="6"/>
      <c r="N16" s="6"/>
      <c r="O16" s="6"/>
      <c r="P16" s="6"/>
      <c r="Q16" s="6"/>
      <c r="R16" s="6"/>
      <c r="S16" s="6"/>
      <c r="T16" s="6"/>
      <c r="U16" s="6"/>
    </row>
    <row r="17" spans="1:21" s="3" customFormat="1" ht="15" customHeight="1" x14ac:dyDescent="0.2">
      <c r="A17" s="4"/>
      <c r="B17" s="4"/>
      <c r="C17" s="4"/>
      <c r="D17" s="166"/>
      <c r="E17" s="166"/>
      <c r="F17" s="4"/>
      <c r="G17" s="4"/>
      <c r="H17" s="4"/>
      <c r="I17" s="4"/>
      <c r="J17" s="4"/>
      <c r="K17" s="4"/>
      <c r="L17" s="4"/>
      <c r="M17" s="4"/>
      <c r="N17" s="4"/>
      <c r="O17" s="4"/>
      <c r="P17" s="4"/>
      <c r="Q17" s="4"/>
      <c r="R17" s="4"/>
    </row>
    <row r="18" spans="1:21" s="3" customFormat="1" ht="15" customHeight="1" x14ac:dyDescent="0.2">
      <c r="A18" s="366" t="s">
        <v>468</v>
      </c>
      <c r="B18" s="367"/>
      <c r="C18" s="367"/>
      <c r="D18" s="167"/>
      <c r="E18" s="167"/>
      <c r="F18" s="7"/>
      <c r="G18" s="7"/>
      <c r="H18" s="7"/>
      <c r="I18" s="7"/>
      <c r="J18" s="7"/>
      <c r="K18" s="7"/>
      <c r="L18" s="7"/>
      <c r="M18" s="7"/>
      <c r="N18" s="7"/>
      <c r="O18" s="7"/>
      <c r="P18" s="7"/>
      <c r="Q18" s="7"/>
      <c r="R18" s="7"/>
      <c r="S18" s="7"/>
      <c r="T18" s="7"/>
      <c r="U18" s="7"/>
    </row>
    <row r="19" spans="1:21" s="3" customFormat="1" ht="15" customHeight="1" x14ac:dyDescent="0.2">
      <c r="A19" s="6"/>
      <c r="B19" s="6"/>
      <c r="C19" s="6"/>
      <c r="D19" s="163"/>
      <c r="E19" s="163"/>
      <c r="F19" s="6"/>
      <c r="G19" s="6"/>
      <c r="H19" s="4"/>
      <c r="I19" s="4"/>
      <c r="J19" s="4"/>
      <c r="K19" s="4"/>
      <c r="L19" s="4"/>
      <c r="M19" s="4"/>
      <c r="N19" s="4"/>
      <c r="O19" s="4"/>
      <c r="P19" s="4"/>
      <c r="Q19" s="4"/>
      <c r="R19" s="4"/>
    </row>
    <row r="20" spans="1:21" s="3" customFormat="1" ht="39.75" customHeight="1" x14ac:dyDescent="0.2">
      <c r="A20" s="29" t="s">
        <v>6</v>
      </c>
      <c r="B20" s="42" t="s">
        <v>68</v>
      </c>
      <c r="C20" s="41" t="s">
        <v>67</v>
      </c>
      <c r="D20" s="168"/>
      <c r="E20" s="168"/>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21" s="3" customFormat="1" ht="39" customHeight="1" x14ac:dyDescent="0.2">
      <c r="A22" s="28" t="s">
        <v>66</v>
      </c>
      <c r="B22" s="45" t="s">
        <v>306</v>
      </c>
      <c r="C22" s="41" t="s">
        <v>485</v>
      </c>
      <c r="D22" s="33"/>
      <c r="E22" s="33"/>
      <c r="F22" s="32"/>
      <c r="G22" s="32"/>
      <c r="H22" s="32"/>
      <c r="I22" s="32"/>
      <c r="J22" s="32"/>
      <c r="K22" s="32"/>
      <c r="L22" s="32"/>
      <c r="M22" s="32"/>
      <c r="N22" s="32"/>
      <c r="O22" s="32"/>
      <c r="P22" s="32"/>
      <c r="Q22" s="31"/>
      <c r="R22" s="31"/>
      <c r="S22" s="31"/>
    </row>
    <row r="23" spans="1:21" s="3" customFormat="1" ht="41.25" customHeight="1" x14ac:dyDescent="0.2">
      <c r="A23" s="28" t="s">
        <v>64</v>
      </c>
      <c r="B23" s="40" t="s">
        <v>65</v>
      </c>
      <c r="C23" s="29" t="s">
        <v>576</v>
      </c>
      <c r="D23" s="33"/>
      <c r="E23" s="33"/>
      <c r="F23" s="32"/>
      <c r="G23" s="32"/>
      <c r="H23" s="32"/>
      <c r="I23" s="32"/>
      <c r="J23" s="32"/>
      <c r="K23" s="32"/>
      <c r="L23" s="32"/>
      <c r="M23" s="32"/>
      <c r="N23" s="32"/>
      <c r="O23" s="32"/>
      <c r="P23" s="32"/>
      <c r="Q23" s="31"/>
      <c r="R23" s="31"/>
      <c r="S23" s="31"/>
    </row>
    <row r="24" spans="1:21" s="3" customFormat="1" ht="24" customHeight="1" x14ac:dyDescent="0.2">
      <c r="A24" s="361"/>
      <c r="B24" s="362"/>
      <c r="C24" s="363"/>
      <c r="D24" s="33"/>
      <c r="E24" s="33"/>
      <c r="F24" s="32"/>
      <c r="G24" s="32"/>
      <c r="H24" s="32"/>
      <c r="I24" s="32"/>
      <c r="J24" s="32"/>
      <c r="K24" s="32"/>
      <c r="L24" s="32"/>
      <c r="M24" s="32"/>
      <c r="N24" s="32"/>
      <c r="O24" s="32"/>
      <c r="P24" s="32"/>
      <c r="Q24" s="31"/>
      <c r="R24" s="31"/>
      <c r="S24" s="31"/>
    </row>
    <row r="25" spans="1:21" s="36" customFormat="1" ht="58.5" customHeight="1" x14ac:dyDescent="0.2">
      <c r="A25" s="28" t="s">
        <v>63</v>
      </c>
      <c r="B25" s="148" t="s">
        <v>416</v>
      </c>
      <c r="C25" s="172" t="s">
        <v>508</v>
      </c>
      <c r="D25" s="39"/>
      <c r="E25" s="38"/>
      <c r="F25" s="38"/>
      <c r="G25" s="38"/>
      <c r="H25" s="38"/>
      <c r="I25" s="38"/>
      <c r="J25" s="38"/>
      <c r="K25" s="38"/>
      <c r="L25" s="38"/>
      <c r="M25" s="38"/>
      <c r="N25" s="38"/>
      <c r="O25" s="38"/>
      <c r="P25" s="37"/>
      <c r="Q25" s="37"/>
      <c r="R25" s="37"/>
      <c r="S25" s="37"/>
    </row>
    <row r="26" spans="1:21" s="36" customFormat="1" ht="42.75" customHeight="1" x14ac:dyDescent="0.2">
      <c r="A26" s="28" t="s">
        <v>62</v>
      </c>
      <c r="B26" s="148" t="s">
        <v>76</v>
      </c>
      <c r="C26" s="172" t="s">
        <v>493</v>
      </c>
      <c r="D26" s="39"/>
      <c r="E26" s="38"/>
      <c r="F26" s="38"/>
      <c r="G26" s="38"/>
      <c r="H26" s="38"/>
      <c r="I26" s="38"/>
      <c r="J26" s="38"/>
      <c r="K26" s="38"/>
      <c r="L26" s="38"/>
      <c r="M26" s="38"/>
      <c r="N26" s="38"/>
      <c r="O26" s="38"/>
      <c r="P26" s="37"/>
      <c r="Q26" s="37"/>
      <c r="R26" s="37"/>
      <c r="S26" s="37"/>
    </row>
    <row r="27" spans="1:21" s="36" customFormat="1" ht="51.75" customHeight="1" x14ac:dyDescent="0.2">
      <c r="A27" s="28" t="s">
        <v>60</v>
      </c>
      <c r="B27" s="148" t="s">
        <v>75</v>
      </c>
      <c r="C27" s="172" t="s">
        <v>579</v>
      </c>
      <c r="D27" s="39"/>
      <c r="E27" s="38"/>
      <c r="F27" s="38"/>
      <c r="G27" s="38"/>
      <c r="H27" s="38"/>
      <c r="I27" s="38"/>
      <c r="J27" s="38"/>
      <c r="K27" s="38"/>
      <c r="L27" s="38"/>
      <c r="M27" s="38"/>
      <c r="N27" s="38"/>
      <c r="O27" s="38"/>
      <c r="P27" s="37"/>
      <c r="Q27" s="37"/>
      <c r="R27" s="37"/>
      <c r="S27" s="37"/>
    </row>
    <row r="28" spans="1:21" s="36" customFormat="1" ht="42.75" customHeight="1" x14ac:dyDescent="0.2">
      <c r="A28" s="28" t="s">
        <v>59</v>
      </c>
      <c r="B28" s="148" t="s">
        <v>417</v>
      </c>
      <c r="C28" s="172" t="s">
        <v>487</v>
      </c>
      <c r="D28" s="39"/>
      <c r="E28" s="38"/>
      <c r="F28" s="38"/>
      <c r="G28" s="38"/>
      <c r="H28" s="38"/>
      <c r="I28" s="38"/>
      <c r="J28" s="38"/>
      <c r="K28" s="38"/>
      <c r="L28" s="38"/>
      <c r="M28" s="38"/>
      <c r="N28" s="38"/>
      <c r="O28" s="38"/>
      <c r="P28" s="37"/>
      <c r="Q28" s="37"/>
      <c r="R28" s="37"/>
      <c r="S28" s="37"/>
    </row>
    <row r="29" spans="1:21" s="36" customFormat="1" ht="51.75" customHeight="1" x14ac:dyDescent="0.2">
      <c r="A29" s="28" t="s">
        <v>57</v>
      </c>
      <c r="B29" s="148" t="s">
        <v>418</v>
      </c>
      <c r="C29" s="172" t="s">
        <v>487</v>
      </c>
      <c r="F29" s="39"/>
      <c r="G29" s="38"/>
      <c r="H29" s="38"/>
      <c r="I29" s="38"/>
      <c r="J29" s="38"/>
      <c r="K29" s="38"/>
      <c r="L29" s="38"/>
      <c r="M29" s="38"/>
      <c r="N29" s="38"/>
      <c r="O29" s="38"/>
      <c r="P29" s="38"/>
      <c r="Q29" s="38"/>
      <c r="R29" s="37"/>
      <c r="S29" s="37"/>
      <c r="T29" s="37"/>
      <c r="U29" s="37"/>
    </row>
    <row r="30" spans="1:21" s="36" customFormat="1" ht="51.75" customHeight="1" x14ac:dyDescent="0.2">
      <c r="A30" s="28" t="s">
        <v>55</v>
      </c>
      <c r="B30" s="148" t="s">
        <v>419</v>
      </c>
      <c r="C30" s="172" t="s">
        <v>487</v>
      </c>
      <c r="D30" s="169"/>
      <c r="E30" s="169"/>
      <c r="F30" s="39"/>
      <c r="G30" s="38"/>
      <c r="H30" s="38"/>
      <c r="I30" s="38"/>
      <c r="J30" s="38"/>
      <c r="K30" s="38"/>
      <c r="L30" s="38"/>
      <c r="M30" s="38"/>
      <c r="N30" s="38"/>
      <c r="O30" s="38"/>
      <c r="P30" s="38"/>
      <c r="Q30" s="38"/>
      <c r="R30" s="37"/>
      <c r="S30" s="37"/>
      <c r="T30" s="37"/>
      <c r="U30" s="37"/>
    </row>
    <row r="31" spans="1:21" s="36" customFormat="1" ht="51.75" customHeight="1" x14ac:dyDescent="0.2">
      <c r="A31" s="28" t="s">
        <v>74</v>
      </c>
      <c r="B31" s="44" t="s">
        <v>420</v>
      </c>
      <c r="C31" s="172" t="s">
        <v>487</v>
      </c>
      <c r="D31" s="169"/>
      <c r="E31" s="169"/>
      <c r="F31" s="39"/>
      <c r="G31" s="38"/>
      <c r="H31" s="38"/>
      <c r="I31" s="38"/>
      <c r="J31" s="38"/>
      <c r="K31" s="38"/>
      <c r="L31" s="38"/>
      <c r="M31" s="38"/>
      <c r="N31" s="38"/>
      <c r="O31" s="38"/>
      <c r="P31" s="38"/>
      <c r="Q31" s="38"/>
      <c r="R31" s="37"/>
      <c r="S31" s="37"/>
      <c r="T31" s="37"/>
      <c r="U31" s="37"/>
    </row>
    <row r="32" spans="1:21" s="36" customFormat="1" ht="51.75" customHeight="1" x14ac:dyDescent="0.2">
      <c r="A32" s="28" t="s">
        <v>72</v>
      </c>
      <c r="B32" s="44" t="s">
        <v>421</v>
      </c>
      <c r="C32" s="172" t="s">
        <v>487</v>
      </c>
      <c r="D32" s="169"/>
      <c r="E32" s="169"/>
      <c r="F32" s="39"/>
      <c r="G32" s="38"/>
      <c r="H32" s="38"/>
      <c r="I32" s="38"/>
      <c r="J32" s="38"/>
      <c r="K32" s="38"/>
      <c r="L32" s="38"/>
      <c r="M32" s="38"/>
      <c r="N32" s="38"/>
      <c r="O32" s="38"/>
      <c r="P32" s="38"/>
      <c r="Q32" s="38"/>
      <c r="R32" s="37"/>
      <c r="S32" s="37"/>
      <c r="T32" s="37"/>
      <c r="U32" s="37"/>
    </row>
    <row r="33" spans="1:21" s="36" customFormat="1" ht="101.25" customHeight="1" x14ac:dyDescent="0.2">
      <c r="A33" s="28" t="s">
        <v>71</v>
      </c>
      <c r="B33" s="44" t="s">
        <v>422</v>
      </c>
      <c r="C33" s="41" t="s">
        <v>577</v>
      </c>
      <c r="D33" s="169"/>
      <c r="E33" s="169"/>
      <c r="F33" s="39"/>
      <c r="G33" s="38"/>
      <c r="H33" s="38"/>
      <c r="I33" s="38"/>
      <c r="J33" s="38"/>
      <c r="K33" s="38"/>
      <c r="L33" s="38"/>
      <c r="M33" s="38"/>
      <c r="N33" s="38"/>
      <c r="O33" s="38"/>
      <c r="P33" s="38"/>
      <c r="Q33" s="38"/>
      <c r="R33" s="37"/>
      <c r="S33" s="37"/>
      <c r="T33" s="37"/>
      <c r="U33" s="37"/>
    </row>
    <row r="34" spans="1:21" ht="111" customHeight="1" x14ac:dyDescent="0.25">
      <c r="A34" s="28" t="s">
        <v>438</v>
      </c>
      <c r="B34" s="44" t="s">
        <v>423</v>
      </c>
      <c r="C34" s="41" t="s">
        <v>487</v>
      </c>
      <c r="D34" s="170"/>
      <c r="E34" s="170"/>
      <c r="F34" s="27"/>
      <c r="G34" s="27"/>
      <c r="H34" s="27"/>
      <c r="I34" s="27"/>
      <c r="J34" s="27"/>
      <c r="K34" s="27"/>
      <c r="L34" s="27"/>
      <c r="M34" s="27"/>
      <c r="N34" s="27"/>
      <c r="O34" s="27"/>
      <c r="P34" s="27"/>
      <c r="Q34" s="27"/>
      <c r="R34" s="27"/>
      <c r="S34" s="27"/>
      <c r="T34" s="27"/>
      <c r="U34" s="27"/>
    </row>
    <row r="35" spans="1:21" ht="58.5" customHeight="1" x14ac:dyDescent="0.25">
      <c r="A35" s="28" t="s">
        <v>426</v>
      </c>
      <c r="B35" s="44" t="s">
        <v>73</v>
      </c>
      <c r="C35" s="41" t="s">
        <v>487</v>
      </c>
      <c r="D35" s="170"/>
      <c r="E35" s="170"/>
      <c r="F35" s="27"/>
      <c r="G35" s="27"/>
      <c r="H35" s="27"/>
      <c r="I35" s="27"/>
      <c r="J35" s="27"/>
      <c r="K35" s="27"/>
      <c r="L35" s="27"/>
      <c r="M35" s="27"/>
      <c r="N35" s="27"/>
      <c r="O35" s="27"/>
      <c r="P35" s="27"/>
      <c r="Q35" s="27"/>
      <c r="R35" s="27"/>
      <c r="S35" s="27"/>
      <c r="T35" s="27"/>
      <c r="U35" s="27"/>
    </row>
    <row r="36" spans="1:21" ht="51.75" customHeight="1" x14ac:dyDescent="0.25">
      <c r="A36" s="28" t="s">
        <v>439</v>
      </c>
      <c r="B36" s="44" t="s">
        <v>424</v>
      </c>
      <c r="C36" s="41" t="s">
        <v>487</v>
      </c>
      <c r="D36" s="170"/>
      <c r="E36" s="170"/>
      <c r="F36" s="27"/>
      <c r="G36" s="27"/>
      <c r="H36" s="27"/>
      <c r="I36" s="27"/>
      <c r="J36" s="27"/>
      <c r="K36" s="27"/>
      <c r="L36" s="27"/>
      <c r="M36" s="27"/>
      <c r="N36" s="27"/>
      <c r="O36" s="27"/>
      <c r="P36" s="27"/>
      <c r="Q36" s="27"/>
      <c r="R36" s="27"/>
      <c r="S36" s="27"/>
      <c r="T36" s="27"/>
      <c r="U36" s="27"/>
    </row>
    <row r="37" spans="1:21" ht="43.5" customHeight="1" x14ac:dyDescent="0.25">
      <c r="A37" s="28" t="s">
        <v>427</v>
      </c>
      <c r="B37" s="44" t="s">
        <v>425</v>
      </c>
      <c r="C37" s="41" t="s">
        <v>487</v>
      </c>
      <c r="D37" s="170"/>
      <c r="E37" s="170"/>
      <c r="F37" s="27"/>
      <c r="G37" s="27"/>
      <c r="H37" s="27"/>
      <c r="I37" s="27"/>
      <c r="J37" s="27"/>
      <c r="K37" s="27"/>
      <c r="L37" s="27"/>
      <c r="M37" s="27"/>
      <c r="N37" s="27"/>
      <c r="O37" s="27"/>
      <c r="P37" s="27"/>
      <c r="Q37" s="27"/>
      <c r="R37" s="27"/>
      <c r="S37" s="27"/>
      <c r="T37" s="27"/>
      <c r="U37" s="27"/>
    </row>
    <row r="38" spans="1:21" ht="43.5" customHeight="1" x14ac:dyDescent="0.25">
      <c r="A38" s="28" t="s">
        <v>440</v>
      </c>
      <c r="B38" s="44" t="s">
        <v>239</v>
      </c>
      <c r="C38" s="41" t="s">
        <v>487</v>
      </c>
      <c r="D38" s="170"/>
      <c r="E38" s="170"/>
      <c r="F38" s="27"/>
      <c r="G38" s="27"/>
      <c r="H38" s="27"/>
      <c r="I38" s="27"/>
      <c r="J38" s="27"/>
      <c r="K38" s="27"/>
      <c r="L38" s="27"/>
      <c r="M38" s="27"/>
      <c r="N38" s="27"/>
      <c r="O38" s="27"/>
      <c r="P38" s="27"/>
      <c r="Q38" s="27"/>
      <c r="R38" s="27"/>
      <c r="S38" s="27"/>
      <c r="T38" s="27"/>
      <c r="U38" s="27"/>
    </row>
    <row r="39" spans="1:21" ht="23.25" customHeight="1" x14ac:dyDescent="0.25">
      <c r="A39" s="361"/>
      <c r="B39" s="362"/>
      <c r="C39" s="363"/>
      <c r="D39" s="170"/>
      <c r="E39" s="170"/>
      <c r="F39" s="27"/>
      <c r="G39" s="27"/>
      <c r="H39" s="27"/>
      <c r="I39" s="27"/>
      <c r="J39" s="27"/>
      <c r="K39" s="27"/>
      <c r="L39" s="27"/>
      <c r="M39" s="27"/>
      <c r="N39" s="27"/>
      <c r="O39" s="27"/>
      <c r="P39" s="27"/>
      <c r="Q39" s="27"/>
      <c r="R39" s="27"/>
      <c r="S39" s="27"/>
      <c r="T39" s="27"/>
      <c r="U39" s="27"/>
    </row>
    <row r="40" spans="1:21" ht="63" x14ac:dyDescent="0.25">
      <c r="A40" s="28" t="s">
        <v>428</v>
      </c>
      <c r="B40" s="44" t="s">
        <v>481</v>
      </c>
      <c r="C40" s="41" t="s">
        <v>569</v>
      </c>
      <c r="D40" s="170"/>
      <c r="E40" s="170"/>
      <c r="F40" s="27"/>
      <c r="G40" s="27"/>
      <c r="H40" s="27"/>
      <c r="I40" s="27"/>
      <c r="J40" s="27"/>
      <c r="K40" s="27"/>
      <c r="L40" s="27"/>
      <c r="M40" s="27"/>
      <c r="N40" s="27"/>
      <c r="O40" s="27"/>
      <c r="P40" s="27"/>
      <c r="Q40" s="27"/>
      <c r="R40" s="27"/>
      <c r="S40" s="27"/>
      <c r="T40" s="27"/>
      <c r="U40" s="27"/>
    </row>
    <row r="41" spans="1:21" ht="105.75" customHeight="1" x14ac:dyDescent="0.25">
      <c r="A41" s="28" t="s">
        <v>441</v>
      </c>
      <c r="B41" s="44" t="s">
        <v>463</v>
      </c>
      <c r="C41" s="41" t="s">
        <v>488</v>
      </c>
      <c r="D41" s="170"/>
      <c r="E41" s="170"/>
      <c r="F41" s="27"/>
      <c r="G41" s="27"/>
      <c r="H41" s="27"/>
      <c r="I41" s="27"/>
      <c r="J41" s="27"/>
      <c r="K41" s="27"/>
      <c r="L41" s="27"/>
      <c r="M41" s="27"/>
      <c r="N41" s="27"/>
      <c r="O41" s="27"/>
      <c r="P41" s="27"/>
      <c r="Q41" s="27"/>
      <c r="R41" s="27"/>
      <c r="S41" s="27"/>
      <c r="T41" s="27"/>
      <c r="U41" s="27"/>
    </row>
    <row r="42" spans="1:21" ht="83.25" customHeight="1" x14ac:dyDescent="0.25">
      <c r="A42" s="28" t="s">
        <v>429</v>
      </c>
      <c r="B42" s="44" t="s">
        <v>478</v>
      </c>
      <c r="C42" s="41" t="s">
        <v>488</v>
      </c>
      <c r="D42" s="170"/>
      <c r="E42" s="170"/>
      <c r="F42" s="27"/>
      <c r="G42" s="27"/>
      <c r="H42" s="27"/>
      <c r="I42" s="27"/>
      <c r="J42" s="27"/>
      <c r="K42" s="27"/>
      <c r="L42" s="27"/>
      <c r="M42" s="27"/>
      <c r="N42" s="27"/>
      <c r="O42" s="27"/>
      <c r="P42" s="27"/>
      <c r="Q42" s="27"/>
      <c r="R42" s="27"/>
      <c r="S42" s="27"/>
      <c r="T42" s="27"/>
      <c r="U42" s="27"/>
    </row>
    <row r="43" spans="1:21" ht="186" customHeight="1" x14ac:dyDescent="0.25">
      <c r="A43" s="28" t="s">
        <v>444</v>
      </c>
      <c r="B43" s="44" t="s">
        <v>445</v>
      </c>
      <c r="C43" s="41" t="s">
        <v>488</v>
      </c>
      <c r="D43" s="170"/>
      <c r="E43" s="170"/>
      <c r="F43" s="27"/>
      <c r="G43" s="27"/>
      <c r="H43" s="27"/>
      <c r="I43" s="27"/>
      <c r="J43" s="27"/>
      <c r="K43" s="27"/>
      <c r="L43" s="27"/>
      <c r="M43" s="27"/>
      <c r="N43" s="27"/>
      <c r="O43" s="27"/>
      <c r="P43" s="27"/>
      <c r="Q43" s="27"/>
      <c r="R43" s="27"/>
      <c r="S43" s="27"/>
      <c r="T43" s="27"/>
      <c r="U43" s="27"/>
    </row>
    <row r="44" spans="1:21" ht="111" customHeight="1" x14ac:dyDescent="0.25">
      <c r="A44" s="28" t="s">
        <v>430</v>
      </c>
      <c r="B44" s="44" t="s">
        <v>469</v>
      </c>
      <c r="C44" s="41"/>
      <c r="D44" s="170"/>
      <c r="E44" s="170"/>
      <c r="F44" s="27"/>
      <c r="G44" s="27"/>
      <c r="H44" s="27"/>
      <c r="I44" s="27"/>
      <c r="J44" s="27"/>
      <c r="K44" s="27"/>
      <c r="L44" s="27"/>
      <c r="M44" s="27"/>
      <c r="N44" s="27"/>
      <c r="O44" s="27"/>
      <c r="P44" s="27"/>
      <c r="Q44" s="27"/>
      <c r="R44" s="27"/>
      <c r="S44" s="27"/>
      <c r="T44" s="27"/>
      <c r="U44" s="27"/>
    </row>
    <row r="45" spans="1:21" ht="120" customHeight="1" x14ac:dyDescent="0.25">
      <c r="A45" s="28" t="s">
        <v>464</v>
      </c>
      <c r="B45" s="44" t="s">
        <v>470</v>
      </c>
      <c r="C45" s="41" t="s">
        <v>488</v>
      </c>
      <c r="D45" s="170"/>
      <c r="E45" s="170"/>
      <c r="F45" s="27"/>
      <c r="G45" s="27"/>
      <c r="H45" s="27"/>
      <c r="I45" s="27"/>
      <c r="J45" s="27"/>
      <c r="K45" s="27"/>
      <c r="L45" s="27"/>
      <c r="M45" s="27"/>
      <c r="N45" s="27"/>
      <c r="O45" s="27"/>
      <c r="P45" s="27"/>
      <c r="Q45" s="27"/>
      <c r="R45" s="27"/>
      <c r="S45" s="27"/>
      <c r="T45" s="27"/>
      <c r="U45" s="27"/>
    </row>
    <row r="46" spans="1:21" ht="101.25" customHeight="1" x14ac:dyDescent="0.25">
      <c r="A46" s="28" t="s">
        <v>431</v>
      </c>
      <c r="B46" s="44" t="s">
        <v>471</v>
      </c>
      <c r="C46" s="41">
        <v>0.63</v>
      </c>
      <c r="D46" s="170"/>
      <c r="E46" s="170"/>
      <c r="F46" s="27"/>
      <c r="G46" s="27"/>
      <c r="H46" s="27"/>
      <c r="I46" s="27"/>
      <c r="J46" s="27"/>
      <c r="K46" s="27"/>
      <c r="L46" s="27"/>
      <c r="M46" s="27"/>
      <c r="N46" s="27"/>
      <c r="O46" s="27"/>
      <c r="P46" s="27"/>
      <c r="Q46" s="27"/>
      <c r="R46" s="27"/>
      <c r="S46" s="27"/>
      <c r="T46" s="27"/>
      <c r="U46" s="27"/>
    </row>
    <row r="47" spans="1:21" ht="18.75" customHeight="1" x14ac:dyDescent="0.25">
      <c r="A47" s="361"/>
      <c r="B47" s="362"/>
      <c r="C47" s="363"/>
      <c r="D47" s="170"/>
      <c r="E47" s="170"/>
      <c r="F47" s="27"/>
      <c r="G47" s="27"/>
      <c r="H47" s="27"/>
      <c r="I47" s="27"/>
      <c r="J47" s="27"/>
      <c r="K47" s="27"/>
      <c r="L47" s="27"/>
      <c r="M47" s="27"/>
      <c r="N47" s="27"/>
      <c r="O47" s="27"/>
      <c r="P47" s="27"/>
      <c r="Q47" s="27"/>
      <c r="R47" s="27"/>
      <c r="S47" s="27"/>
      <c r="T47" s="27"/>
      <c r="U47" s="27"/>
    </row>
    <row r="48" spans="1:21" ht="75.75" customHeight="1" x14ac:dyDescent="0.25">
      <c r="A48" s="28" t="s">
        <v>465</v>
      </c>
      <c r="B48" s="44" t="s">
        <v>479</v>
      </c>
      <c r="C48" s="247">
        <f>'6.2. Паспорт фин осв ввод '!AG24</f>
        <v>12.03978</v>
      </c>
      <c r="D48" s="170"/>
      <c r="E48" s="170"/>
      <c r="F48" s="27"/>
      <c r="G48" s="27"/>
      <c r="H48" s="27"/>
      <c r="I48" s="27"/>
      <c r="J48" s="27"/>
      <c r="K48" s="27"/>
      <c r="L48" s="27"/>
      <c r="M48" s="27"/>
      <c r="N48" s="27"/>
      <c r="O48" s="27"/>
      <c r="P48" s="27"/>
      <c r="Q48" s="27"/>
      <c r="R48" s="27"/>
      <c r="S48" s="27"/>
      <c r="T48" s="27"/>
      <c r="U48" s="27"/>
    </row>
    <row r="49" spans="1:21" ht="71.25" customHeight="1" x14ac:dyDescent="0.25">
      <c r="A49" s="28" t="s">
        <v>432</v>
      </c>
      <c r="B49" s="44" t="s">
        <v>480</v>
      </c>
      <c r="C49" s="247">
        <f>'6.2. Паспорт фин осв ввод '!AG30</f>
        <v>10.033150000000001</v>
      </c>
      <c r="D49" s="170"/>
      <c r="E49" s="170"/>
      <c r="F49" s="27"/>
      <c r="G49" s="27"/>
      <c r="H49" s="27"/>
      <c r="I49" s="27"/>
      <c r="J49" s="27"/>
      <c r="K49" s="27"/>
      <c r="L49" s="27"/>
      <c r="M49" s="27"/>
      <c r="N49" s="27"/>
      <c r="O49" s="27"/>
      <c r="P49" s="27"/>
      <c r="Q49" s="27"/>
      <c r="R49" s="27"/>
      <c r="S49" s="27"/>
      <c r="T49" s="27"/>
      <c r="U49" s="27"/>
    </row>
    <row r="50" spans="1:21" x14ac:dyDescent="0.25">
      <c r="A50" s="27"/>
      <c r="B50" s="27"/>
      <c r="C50" s="27"/>
      <c r="D50" s="170"/>
      <c r="E50" s="170"/>
      <c r="F50" s="27"/>
      <c r="G50" s="27"/>
      <c r="H50" s="27"/>
      <c r="I50" s="27"/>
      <c r="J50" s="27"/>
      <c r="K50" s="27"/>
      <c r="L50" s="27"/>
      <c r="M50" s="27"/>
      <c r="N50" s="27"/>
      <c r="O50" s="27"/>
      <c r="P50" s="27"/>
      <c r="Q50" s="27"/>
      <c r="R50" s="27"/>
      <c r="S50" s="27"/>
      <c r="T50" s="27"/>
      <c r="U50" s="27"/>
    </row>
    <row r="51" spans="1:21" x14ac:dyDescent="0.25">
      <c r="A51" s="27"/>
      <c r="B51" s="27"/>
      <c r="C51" s="27"/>
      <c r="D51" s="170"/>
      <c r="E51" s="170"/>
      <c r="F51" s="27"/>
      <c r="G51" s="27"/>
      <c r="H51" s="27"/>
      <c r="I51" s="27"/>
      <c r="J51" s="27"/>
      <c r="K51" s="27"/>
      <c r="L51" s="27"/>
      <c r="M51" s="27"/>
      <c r="N51" s="27"/>
      <c r="O51" s="27"/>
      <c r="P51" s="27"/>
      <c r="Q51" s="27"/>
      <c r="R51" s="27"/>
      <c r="S51" s="27"/>
      <c r="T51" s="27"/>
      <c r="U51" s="27"/>
    </row>
    <row r="52" spans="1:21" x14ac:dyDescent="0.25">
      <c r="A52" s="27"/>
      <c r="B52" s="27"/>
      <c r="C52" s="27"/>
      <c r="D52" s="170"/>
      <c r="E52" s="170"/>
      <c r="F52" s="27"/>
      <c r="G52" s="27"/>
      <c r="H52" s="27"/>
      <c r="I52" s="27"/>
      <c r="J52" s="27"/>
      <c r="K52" s="27"/>
      <c r="L52" s="27"/>
      <c r="M52" s="27"/>
      <c r="N52" s="27"/>
      <c r="O52" s="27"/>
      <c r="P52" s="27"/>
      <c r="Q52" s="27"/>
      <c r="R52" s="27"/>
      <c r="S52" s="27"/>
      <c r="T52" s="27"/>
      <c r="U52" s="27"/>
    </row>
    <row r="53" spans="1:21" x14ac:dyDescent="0.25">
      <c r="A53" s="27"/>
      <c r="B53" s="27"/>
      <c r="C53" s="27"/>
      <c r="D53" s="170"/>
      <c r="E53" s="170"/>
      <c r="F53" s="27"/>
      <c r="G53" s="27"/>
      <c r="H53" s="27"/>
      <c r="I53" s="27"/>
      <c r="J53" s="27"/>
      <c r="K53" s="27"/>
      <c r="L53" s="27"/>
      <c r="M53" s="27"/>
      <c r="N53" s="27"/>
      <c r="O53" s="27"/>
      <c r="P53" s="27"/>
      <c r="Q53" s="27"/>
      <c r="R53" s="27"/>
      <c r="S53" s="27"/>
      <c r="T53" s="27"/>
      <c r="U53" s="27"/>
    </row>
    <row r="54" spans="1:21" x14ac:dyDescent="0.25">
      <c r="A54" s="27"/>
      <c r="B54" s="27"/>
      <c r="C54" s="27"/>
      <c r="D54" s="170"/>
      <c r="E54" s="170"/>
      <c r="F54" s="27"/>
      <c r="G54" s="27"/>
      <c r="H54" s="27"/>
      <c r="I54" s="27"/>
      <c r="J54" s="27"/>
      <c r="K54" s="27"/>
      <c r="L54" s="27"/>
      <c r="M54" s="27"/>
      <c r="N54" s="27"/>
      <c r="O54" s="27"/>
      <c r="P54" s="27"/>
      <c r="Q54" s="27"/>
      <c r="R54" s="27"/>
      <c r="S54" s="27"/>
      <c r="T54" s="27"/>
      <c r="U54" s="27"/>
    </row>
    <row r="55" spans="1:21" x14ac:dyDescent="0.25">
      <c r="A55" s="27"/>
      <c r="B55" s="27"/>
      <c r="C55" s="27"/>
      <c r="D55" s="170"/>
      <c r="E55" s="170"/>
      <c r="F55" s="27"/>
      <c r="G55" s="27"/>
      <c r="H55" s="27"/>
      <c r="I55" s="27"/>
      <c r="J55" s="27"/>
      <c r="K55" s="27"/>
      <c r="L55" s="27"/>
      <c r="M55" s="27"/>
      <c r="N55" s="27"/>
      <c r="O55" s="27"/>
      <c r="P55" s="27"/>
      <c r="Q55" s="27"/>
      <c r="R55" s="27"/>
      <c r="S55" s="27"/>
      <c r="T55" s="27"/>
      <c r="U55" s="27"/>
    </row>
    <row r="56" spans="1:21" x14ac:dyDescent="0.25">
      <c r="A56" s="27"/>
      <c r="B56" s="27"/>
      <c r="C56" s="27"/>
      <c r="D56" s="170"/>
      <c r="E56" s="170"/>
      <c r="F56" s="27"/>
      <c r="G56" s="27"/>
      <c r="H56" s="27"/>
      <c r="I56" s="27"/>
      <c r="J56" s="27"/>
      <c r="K56" s="27"/>
      <c r="L56" s="27"/>
      <c r="M56" s="27"/>
      <c r="N56" s="27"/>
      <c r="O56" s="27"/>
      <c r="P56" s="27"/>
      <c r="Q56" s="27"/>
      <c r="R56" s="27"/>
      <c r="S56" s="27"/>
      <c r="T56" s="27"/>
      <c r="U56" s="27"/>
    </row>
    <row r="57" spans="1:21" x14ac:dyDescent="0.25">
      <c r="A57" s="27"/>
      <c r="B57" s="27"/>
      <c r="C57" s="27"/>
      <c r="D57" s="170"/>
      <c r="E57" s="170"/>
      <c r="F57" s="27"/>
      <c r="G57" s="27"/>
      <c r="H57" s="27"/>
      <c r="I57" s="27"/>
      <c r="J57" s="27"/>
      <c r="K57" s="27"/>
      <c r="L57" s="27"/>
      <c r="M57" s="27"/>
      <c r="N57" s="27"/>
      <c r="O57" s="27"/>
      <c r="P57" s="27"/>
      <c r="Q57" s="27"/>
      <c r="R57" s="27"/>
      <c r="S57" s="27"/>
      <c r="T57" s="27"/>
      <c r="U57" s="27"/>
    </row>
    <row r="58" spans="1:21" x14ac:dyDescent="0.25">
      <c r="A58" s="27"/>
      <c r="B58" s="27"/>
      <c r="C58" s="27"/>
      <c r="D58" s="170"/>
      <c r="E58" s="170"/>
      <c r="F58" s="27"/>
      <c r="G58" s="27"/>
      <c r="H58" s="27"/>
      <c r="I58" s="27"/>
      <c r="J58" s="27"/>
      <c r="K58" s="27"/>
      <c r="L58" s="27"/>
      <c r="M58" s="27"/>
      <c r="N58" s="27"/>
      <c r="O58" s="27"/>
      <c r="P58" s="27"/>
      <c r="Q58" s="27"/>
      <c r="R58" s="27"/>
      <c r="S58" s="27"/>
      <c r="T58" s="27"/>
      <c r="U58" s="27"/>
    </row>
    <row r="59" spans="1:21" x14ac:dyDescent="0.25">
      <c r="A59" s="27"/>
      <c r="B59" s="27"/>
      <c r="C59" s="27"/>
      <c r="D59" s="170"/>
      <c r="E59" s="170"/>
      <c r="F59" s="27"/>
      <c r="G59" s="27"/>
      <c r="H59" s="27"/>
      <c r="I59" s="27"/>
      <c r="J59" s="27"/>
      <c r="K59" s="27"/>
      <c r="L59" s="27"/>
      <c r="M59" s="27"/>
      <c r="N59" s="27"/>
      <c r="O59" s="27"/>
      <c r="P59" s="27"/>
      <c r="Q59" s="27"/>
      <c r="R59" s="27"/>
      <c r="S59" s="27"/>
      <c r="T59" s="27"/>
      <c r="U59" s="27"/>
    </row>
    <row r="60" spans="1:21" x14ac:dyDescent="0.25">
      <c r="A60" s="27"/>
      <c r="B60" s="27"/>
      <c r="C60" s="27"/>
      <c r="D60" s="170"/>
      <c r="E60" s="170"/>
      <c r="F60" s="27"/>
      <c r="G60" s="27"/>
      <c r="H60" s="27"/>
      <c r="I60" s="27"/>
      <c r="J60" s="27"/>
      <c r="K60" s="27"/>
      <c r="L60" s="27"/>
      <c r="M60" s="27"/>
      <c r="N60" s="27"/>
      <c r="O60" s="27"/>
      <c r="P60" s="27"/>
      <c r="Q60" s="27"/>
      <c r="R60" s="27"/>
      <c r="S60" s="27"/>
      <c r="T60" s="27"/>
      <c r="U60" s="27"/>
    </row>
    <row r="61" spans="1:21" x14ac:dyDescent="0.25">
      <c r="A61" s="27"/>
      <c r="B61" s="27"/>
      <c r="C61" s="27"/>
      <c r="D61" s="170"/>
      <c r="E61" s="170"/>
      <c r="F61" s="27"/>
      <c r="G61" s="27"/>
      <c r="H61" s="27"/>
      <c r="I61" s="27"/>
      <c r="J61" s="27"/>
      <c r="K61" s="27"/>
      <c r="L61" s="27"/>
      <c r="M61" s="27"/>
      <c r="N61" s="27"/>
      <c r="O61" s="27"/>
      <c r="P61" s="27"/>
      <c r="Q61" s="27"/>
      <c r="R61" s="27"/>
      <c r="S61" s="27"/>
      <c r="T61" s="27"/>
      <c r="U61" s="27"/>
    </row>
    <row r="62" spans="1:21" x14ac:dyDescent="0.25">
      <c r="A62" s="27"/>
      <c r="B62" s="27"/>
      <c r="C62" s="27"/>
      <c r="D62" s="170"/>
      <c r="E62" s="170"/>
      <c r="F62" s="27"/>
      <c r="G62" s="27"/>
      <c r="H62" s="27"/>
      <c r="I62" s="27"/>
      <c r="J62" s="27"/>
      <c r="K62" s="27"/>
      <c r="L62" s="27"/>
      <c r="M62" s="27"/>
      <c r="N62" s="27"/>
      <c r="O62" s="27"/>
      <c r="P62" s="27"/>
      <c r="Q62" s="27"/>
      <c r="R62" s="27"/>
      <c r="S62" s="27"/>
      <c r="T62" s="27"/>
      <c r="U62" s="27"/>
    </row>
    <row r="63" spans="1:21" x14ac:dyDescent="0.25">
      <c r="A63" s="27"/>
      <c r="B63" s="27"/>
      <c r="C63" s="27"/>
      <c r="D63" s="170"/>
      <c r="E63" s="170"/>
      <c r="F63" s="27"/>
      <c r="G63" s="27"/>
      <c r="H63" s="27"/>
      <c r="I63" s="27"/>
      <c r="J63" s="27"/>
      <c r="K63" s="27"/>
      <c r="L63" s="27"/>
      <c r="M63" s="27"/>
      <c r="N63" s="27"/>
      <c r="O63" s="27"/>
      <c r="P63" s="27"/>
      <c r="Q63" s="27"/>
      <c r="R63" s="27"/>
      <c r="S63" s="27"/>
      <c r="T63" s="27"/>
      <c r="U63" s="27"/>
    </row>
    <row r="64" spans="1:21" x14ac:dyDescent="0.25">
      <c r="A64" s="27"/>
      <c r="B64" s="27"/>
      <c r="C64" s="27"/>
      <c r="D64" s="170"/>
      <c r="E64" s="170"/>
      <c r="F64" s="27"/>
      <c r="G64" s="27"/>
      <c r="H64" s="27"/>
      <c r="I64" s="27"/>
      <c r="J64" s="27"/>
      <c r="K64" s="27"/>
      <c r="L64" s="27"/>
      <c r="M64" s="27"/>
      <c r="N64" s="27"/>
      <c r="O64" s="27"/>
      <c r="P64" s="27"/>
      <c r="Q64" s="27"/>
      <c r="R64" s="27"/>
      <c r="S64" s="27"/>
      <c r="T64" s="27"/>
      <c r="U64" s="27"/>
    </row>
    <row r="65" spans="1:21" x14ac:dyDescent="0.25">
      <c r="A65" s="27"/>
      <c r="B65" s="27"/>
      <c r="C65" s="27"/>
      <c r="D65" s="170"/>
      <c r="E65" s="170"/>
      <c r="F65" s="27"/>
      <c r="G65" s="27"/>
      <c r="H65" s="27"/>
      <c r="I65" s="27"/>
      <c r="J65" s="27"/>
      <c r="K65" s="27"/>
      <c r="L65" s="27"/>
      <c r="M65" s="27"/>
      <c r="N65" s="27"/>
      <c r="O65" s="27"/>
      <c r="P65" s="27"/>
      <c r="Q65" s="27"/>
      <c r="R65" s="27"/>
      <c r="S65" s="27"/>
      <c r="T65" s="27"/>
      <c r="U65" s="27"/>
    </row>
    <row r="66" spans="1:21" x14ac:dyDescent="0.25">
      <c r="A66" s="27"/>
      <c r="B66" s="27"/>
      <c r="C66" s="27"/>
      <c r="D66" s="170"/>
      <c r="E66" s="170"/>
      <c r="F66" s="27"/>
      <c r="G66" s="27"/>
      <c r="H66" s="27"/>
      <c r="I66" s="27"/>
      <c r="J66" s="27"/>
      <c r="K66" s="27"/>
      <c r="L66" s="27"/>
      <c r="M66" s="27"/>
      <c r="N66" s="27"/>
      <c r="O66" s="27"/>
      <c r="P66" s="27"/>
      <c r="Q66" s="27"/>
      <c r="R66" s="27"/>
      <c r="S66" s="27"/>
      <c r="T66" s="27"/>
      <c r="U66" s="27"/>
    </row>
    <row r="67" spans="1:21" x14ac:dyDescent="0.25">
      <c r="A67" s="27"/>
      <c r="B67" s="27"/>
      <c r="C67" s="27"/>
      <c r="D67" s="170"/>
      <c r="E67" s="170"/>
      <c r="F67" s="27"/>
      <c r="G67" s="27"/>
      <c r="H67" s="27"/>
      <c r="I67" s="27"/>
      <c r="J67" s="27"/>
      <c r="K67" s="27"/>
      <c r="L67" s="27"/>
      <c r="M67" s="27"/>
      <c r="N67" s="27"/>
      <c r="O67" s="27"/>
      <c r="P67" s="27"/>
      <c r="Q67" s="27"/>
      <c r="R67" s="27"/>
      <c r="S67" s="27"/>
      <c r="T67" s="27"/>
      <c r="U67" s="27"/>
    </row>
    <row r="68" spans="1:21" x14ac:dyDescent="0.25">
      <c r="A68" s="27"/>
      <c r="B68" s="27"/>
      <c r="C68" s="27"/>
      <c r="D68" s="170"/>
      <c r="E68" s="170"/>
      <c r="F68" s="27"/>
      <c r="G68" s="27"/>
      <c r="H68" s="27"/>
      <c r="I68" s="27"/>
      <c r="J68" s="27"/>
      <c r="K68" s="27"/>
      <c r="L68" s="27"/>
      <c r="M68" s="27"/>
      <c r="N68" s="27"/>
      <c r="O68" s="27"/>
      <c r="P68" s="27"/>
      <c r="Q68" s="27"/>
      <c r="R68" s="27"/>
      <c r="S68" s="27"/>
      <c r="T68" s="27"/>
      <c r="U68" s="27"/>
    </row>
    <row r="69" spans="1:21" x14ac:dyDescent="0.25">
      <c r="A69" s="27"/>
      <c r="B69" s="27"/>
      <c r="C69" s="27"/>
      <c r="D69" s="170"/>
      <c r="E69" s="170"/>
      <c r="F69" s="27"/>
      <c r="G69" s="27"/>
      <c r="H69" s="27"/>
      <c r="I69" s="27"/>
      <c r="J69" s="27"/>
      <c r="K69" s="27"/>
      <c r="L69" s="27"/>
      <c r="M69" s="27"/>
      <c r="N69" s="27"/>
      <c r="O69" s="27"/>
      <c r="P69" s="27"/>
      <c r="Q69" s="27"/>
      <c r="R69" s="27"/>
      <c r="S69" s="27"/>
      <c r="T69" s="27"/>
      <c r="U69" s="27"/>
    </row>
    <row r="70" spans="1:21" x14ac:dyDescent="0.25">
      <c r="A70" s="27"/>
      <c r="B70" s="27"/>
      <c r="C70" s="27"/>
      <c r="D70" s="170"/>
      <c r="E70" s="170"/>
      <c r="F70" s="27"/>
      <c r="G70" s="27"/>
      <c r="H70" s="27"/>
      <c r="I70" s="27"/>
      <c r="J70" s="27"/>
      <c r="K70" s="27"/>
      <c r="L70" s="27"/>
      <c r="M70" s="27"/>
      <c r="N70" s="27"/>
      <c r="O70" s="27"/>
      <c r="P70" s="27"/>
      <c r="Q70" s="27"/>
      <c r="R70" s="27"/>
      <c r="S70" s="27"/>
      <c r="T70" s="27"/>
      <c r="U70" s="27"/>
    </row>
    <row r="71" spans="1:21" x14ac:dyDescent="0.25">
      <c r="A71" s="27"/>
      <c r="B71" s="27"/>
      <c r="C71" s="27"/>
      <c r="D71" s="170"/>
      <c r="E71" s="170"/>
      <c r="F71" s="27"/>
      <c r="G71" s="27"/>
      <c r="H71" s="27"/>
      <c r="I71" s="27"/>
      <c r="J71" s="27"/>
      <c r="K71" s="27"/>
      <c r="L71" s="27"/>
      <c r="M71" s="27"/>
      <c r="N71" s="27"/>
      <c r="O71" s="27"/>
      <c r="P71" s="27"/>
      <c r="Q71" s="27"/>
      <c r="R71" s="27"/>
      <c r="S71" s="27"/>
      <c r="T71" s="27"/>
      <c r="U71" s="27"/>
    </row>
    <row r="72" spans="1:21" x14ac:dyDescent="0.25">
      <c r="A72" s="27"/>
      <c r="B72" s="27"/>
      <c r="C72" s="27"/>
      <c r="D72" s="170"/>
      <c r="E72" s="170"/>
      <c r="F72" s="27"/>
      <c r="G72" s="27"/>
      <c r="H72" s="27"/>
      <c r="I72" s="27"/>
      <c r="J72" s="27"/>
      <c r="K72" s="27"/>
      <c r="L72" s="27"/>
      <c r="M72" s="27"/>
      <c r="N72" s="27"/>
      <c r="O72" s="27"/>
      <c r="P72" s="27"/>
      <c r="Q72" s="27"/>
      <c r="R72" s="27"/>
      <c r="S72" s="27"/>
      <c r="T72" s="27"/>
      <c r="U72" s="27"/>
    </row>
    <row r="73" spans="1:21" x14ac:dyDescent="0.25">
      <c r="A73" s="27"/>
      <c r="B73" s="27"/>
      <c r="C73" s="27"/>
      <c r="D73" s="170"/>
      <c r="E73" s="170"/>
      <c r="F73" s="27"/>
      <c r="G73" s="27"/>
      <c r="H73" s="27"/>
      <c r="I73" s="27"/>
      <c r="J73" s="27"/>
      <c r="K73" s="27"/>
      <c r="L73" s="27"/>
      <c r="M73" s="27"/>
      <c r="N73" s="27"/>
      <c r="O73" s="27"/>
      <c r="P73" s="27"/>
      <c r="Q73" s="27"/>
      <c r="R73" s="27"/>
      <c r="S73" s="27"/>
      <c r="T73" s="27"/>
      <c r="U73" s="27"/>
    </row>
    <row r="74" spans="1:21" x14ac:dyDescent="0.25">
      <c r="A74" s="27"/>
      <c r="B74" s="27"/>
      <c r="C74" s="27"/>
      <c r="D74" s="170"/>
      <c r="E74" s="170"/>
      <c r="F74" s="27"/>
      <c r="G74" s="27"/>
      <c r="H74" s="27"/>
      <c r="I74" s="27"/>
      <c r="J74" s="27"/>
      <c r="K74" s="27"/>
      <c r="L74" s="27"/>
      <c r="M74" s="27"/>
      <c r="N74" s="27"/>
      <c r="O74" s="27"/>
      <c r="P74" s="27"/>
      <c r="Q74" s="27"/>
      <c r="R74" s="27"/>
      <c r="S74" s="27"/>
      <c r="T74" s="27"/>
      <c r="U74" s="27"/>
    </row>
    <row r="75" spans="1:21" x14ac:dyDescent="0.25">
      <c r="A75" s="27"/>
      <c r="B75" s="27"/>
      <c r="C75" s="27"/>
      <c r="D75" s="170"/>
      <c r="E75" s="170"/>
      <c r="F75" s="27"/>
      <c r="G75" s="27"/>
      <c r="H75" s="27"/>
      <c r="I75" s="27"/>
      <c r="J75" s="27"/>
      <c r="K75" s="27"/>
      <c r="L75" s="27"/>
      <c r="M75" s="27"/>
      <c r="N75" s="27"/>
      <c r="O75" s="27"/>
      <c r="P75" s="27"/>
      <c r="Q75" s="27"/>
      <c r="R75" s="27"/>
      <c r="S75" s="27"/>
      <c r="T75" s="27"/>
      <c r="U75" s="27"/>
    </row>
    <row r="76" spans="1:21" x14ac:dyDescent="0.25">
      <c r="A76" s="27"/>
      <c r="B76" s="27"/>
      <c r="C76" s="27"/>
      <c r="D76" s="170"/>
      <c r="E76" s="170"/>
      <c r="F76" s="27"/>
      <c r="G76" s="27"/>
      <c r="H76" s="27"/>
      <c r="I76" s="27"/>
      <c r="J76" s="27"/>
      <c r="K76" s="27"/>
      <c r="L76" s="27"/>
      <c r="M76" s="27"/>
      <c r="N76" s="27"/>
      <c r="O76" s="27"/>
      <c r="P76" s="27"/>
      <c r="Q76" s="27"/>
      <c r="R76" s="27"/>
      <c r="S76" s="27"/>
      <c r="T76" s="27"/>
      <c r="U76" s="27"/>
    </row>
    <row r="77" spans="1:21" x14ac:dyDescent="0.25">
      <c r="A77" s="27"/>
      <c r="B77" s="27"/>
      <c r="C77" s="27"/>
      <c r="D77" s="170"/>
      <c r="E77" s="170"/>
      <c r="F77" s="27"/>
      <c r="G77" s="27"/>
      <c r="H77" s="27"/>
      <c r="I77" s="27"/>
      <c r="J77" s="27"/>
      <c r="K77" s="27"/>
      <c r="L77" s="27"/>
      <c r="M77" s="27"/>
      <c r="N77" s="27"/>
      <c r="O77" s="27"/>
      <c r="P77" s="27"/>
      <c r="Q77" s="27"/>
      <c r="R77" s="27"/>
      <c r="S77" s="27"/>
      <c r="T77" s="27"/>
      <c r="U77" s="27"/>
    </row>
    <row r="78" spans="1:21" x14ac:dyDescent="0.25">
      <c r="A78" s="27"/>
      <c r="B78" s="27"/>
      <c r="C78" s="27"/>
      <c r="D78" s="170"/>
      <c r="E78" s="170"/>
      <c r="F78" s="27"/>
      <c r="G78" s="27"/>
      <c r="H78" s="27"/>
      <c r="I78" s="27"/>
      <c r="J78" s="27"/>
      <c r="K78" s="27"/>
      <c r="L78" s="27"/>
      <c r="M78" s="27"/>
      <c r="N78" s="27"/>
      <c r="O78" s="27"/>
      <c r="P78" s="27"/>
      <c r="Q78" s="27"/>
      <c r="R78" s="27"/>
      <c r="S78" s="27"/>
      <c r="T78" s="27"/>
      <c r="U78" s="27"/>
    </row>
    <row r="79" spans="1:21" x14ac:dyDescent="0.25">
      <c r="A79" s="27"/>
      <c r="B79" s="27"/>
      <c r="C79" s="27"/>
      <c r="D79" s="170"/>
      <c r="E79" s="170"/>
      <c r="F79" s="27"/>
      <c r="G79" s="27"/>
      <c r="H79" s="27"/>
      <c r="I79" s="27"/>
      <c r="J79" s="27"/>
      <c r="K79" s="27"/>
      <c r="L79" s="27"/>
      <c r="M79" s="27"/>
      <c r="N79" s="27"/>
      <c r="O79" s="27"/>
      <c r="P79" s="27"/>
      <c r="Q79" s="27"/>
      <c r="R79" s="27"/>
      <c r="S79" s="27"/>
      <c r="T79" s="27"/>
      <c r="U79" s="27"/>
    </row>
    <row r="80" spans="1:21" x14ac:dyDescent="0.25">
      <c r="A80" s="27"/>
      <c r="B80" s="27"/>
      <c r="C80" s="27"/>
      <c r="D80" s="170"/>
      <c r="E80" s="170"/>
      <c r="F80" s="27"/>
      <c r="G80" s="27"/>
      <c r="H80" s="27"/>
      <c r="I80" s="27"/>
      <c r="J80" s="27"/>
      <c r="K80" s="27"/>
      <c r="L80" s="27"/>
      <c r="M80" s="27"/>
      <c r="N80" s="27"/>
      <c r="O80" s="27"/>
      <c r="P80" s="27"/>
      <c r="Q80" s="27"/>
      <c r="R80" s="27"/>
      <c r="S80" s="27"/>
      <c r="T80" s="27"/>
      <c r="U80" s="27"/>
    </row>
    <row r="81" spans="1:21" x14ac:dyDescent="0.25">
      <c r="A81" s="27"/>
      <c r="B81" s="27"/>
      <c r="C81" s="27"/>
      <c r="D81" s="170"/>
      <c r="E81" s="170"/>
      <c r="F81" s="27"/>
      <c r="G81" s="27"/>
      <c r="H81" s="27"/>
      <c r="I81" s="27"/>
      <c r="J81" s="27"/>
      <c r="K81" s="27"/>
      <c r="L81" s="27"/>
      <c r="M81" s="27"/>
      <c r="N81" s="27"/>
      <c r="O81" s="27"/>
      <c r="P81" s="27"/>
      <c r="Q81" s="27"/>
      <c r="R81" s="27"/>
      <c r="S81" s="27"/>
      <c r="T81" s="27"/>
      <c r="U81" s="27"/>
    </row>
    <row r="82" spans="1:21" x14ac:dyDescent="0.25">
      <c r="A82" s="27"/>
      <c r="B82" s="27"/>
      <c r="C82" s="27"/>
      <c r="D82" s="170"/>
      <c r="E82" s="170"/>
      <c r="F82" s="27"/>
      <c r="G82" s="27"/>
      <c r="H82" s="27"/>
      <c r="I82" s="27"/>
      <c r="J82" s="27"/>
      <c r="K82" s="27"/>
      <c r="L82" s="27"/>
      <c r="M82" s="27"/>
      <c r="N82" s="27"/>
      <c r="O82" s="27"/>
      <c r="P82" s="27"/>
      <c r="Q82" s="27"/>
      <c r="R82" s="27"/>
      <c r="S82" s="27"/>
      <c r="T82" s="27"/>
      <c r="U82" s="27"/>
    </row>
    <row r="83" spans="1:21" x14ac:dyDescent="0.25">
      <c r="A83" s="27"/>
      <c r="B83" s="27"/>
      <c r="C83" s="27"/>
      <c r="D83" s="170"/>
      <c r="E83" s="170"/>
      <c r="F83" s="27"/>
      <c r="G83" s="27"/>
      <c r="H83" s="27"/>
      <c r="I83" s="27"/>
      <c r="J83" s="27"/>
      <c r="K83" s="27"/>
      <c r="L83" s="27"/>
      <c r="M83" s="27"/>
      <c r="N83" s="27"/>
      <c r="O83" s="27"/>
      <c r="P83" s="27"/>
      <c r="Q83" s="27"/>
      <c r="R83" s="27"/>
      <c r="S83" s="27"/>
      <c r="T83" s="27"/>
      <c r="U83" s="27"/>
    </row>
    <row r="84" spans="1:21" x14ac:dyDescent="0.25">
      <c r="A84" s="27"/>
      <c r="B84" s="27"/>
      <c r="C84" s="27"/>
      <c r="D84" s="170"/>
      <c r="E84" s="170"/>
      <c r="F84" s="27"/>
      <c r="G84" s="27"/>
      <c r="H84" s="27"/>
      <c r="I84" s="27"/>
      <c r="J84" s="27"/>
      <c r="K84" s="27"/>
      <c r="L84" s="27"/>
      <c r="M84" s="27"/>
      <c r="N84" s="27"/>
      <c r="O84" s="27"/>
      <c r="P84" s="27"/>
      <c r="Q84" s="27"/>
      <c r="R84" s="27"/>
      <c r="S84" s="27"/>
      <c r="T84" s="27"/>
      <c r="U84" s="27"/>
    </row>
    <row r="85" spans="1:21" x14ac:dyDescent="0.25">
      <c r="A85" s="27"/>
      <c r="B85" s="27"/>
      <c r="C85" s="27"/>
      <c r="D85" s="170"/>
      <c r="E85" s="170"/>
      <c r="F85" s="27"/>
      <c r="G85" s="27"/>
      <c r="H85" s="27"/>
      <c r="I85" s="27"/>
      <c r="J85" s="27"/>
      <c r="K85" s="27"/>
      <c r="L85" s="27"/>
      <c r="M85" s="27"/>
      <c r="N85" s="27"/>
      <c r="O85" s="27"/>
      <c r="P85" s="27"/>
      <c r="Q85" s="27"/>
      <c r="R85" s="27"/>
      <c r="S85" s="27"/>
      <c r="T85" s="27"/>
      <c r="U85" s="27"/>
    </row>
    <row r="86" spans="1:21" x14ac:dyDescent="0.25">
      <c r="A86" s="27"/>
      <c r="B86" s="27"/>
      <c r="C86" s="27"/>
      <c r="D86" s="170"/>
      <c r="E86" s="170"/>
      <c r="F86" s="27"/>
      <c r="G86" s="27"/>
      <c r="H86" s="27"/>
      <c r="I86" s="27"/>
      <c r="J86" s="27"/>
      <c r="K86" s="27"/>
      <c r="L86" s="27"/>
      <c r="M86" s="27"/>
      <c r="N86" s="27"/>
      <c r="O86" s="27"/>
      <c r="P86" s="27"/>
      <c r="Q86" s="27"/>
      <c r="R86" s="27"/>
      <c r="S86" s="27"/>
      <c r="T86" s="27"/>
      <c r="U86" s="27"/>
    </row>
    <row r="87" spans="1:21" x14ac:dyDescent="0.25">
      <c r="A87" s="27"/>
      <c r="B87" s="27"/>
      <c r="C87" s="27"/>
      <c r="D87" s="170"/>
      <c r="E87" s="170"/>
      <c r="F87" s="27"/>
      <c r="G87" s="27"/>
      <c r="H87" s="27"/>
      <c r="I87" s="27"/>
      <c r="J87" s="27"/>
      <c r="K87" s="27"/>
      <c r="L87" s="27"/>
      <c r="M87" s="27"/>
      <c r="N87" s="27"/>
      <c r="O87" s="27"/>
      <c r="P87" s="27"/>
      <c r="Q87" s="27"/>
      <c r="R87" s="27"/>
      <c r="S87" s="27"/>
      <c r="T87" s="27"/>
      <c r="U87" s="27"/>
    </row>
    <row r="88" spans="1:21" x14ac:dyDescent="0.25">
      <c r="A88" s="27"/>
      <c r="B88" s="27"/>
      <c r="C88" s="27"/>
      <c r="D88" s="170"/>
      <c r="E88" s="170"/>
      <c r="F88" s="27"/>
      <c r="G88" s="27"/>
      <c r="H88" s="27"/>
      <c r="I88" s="27"/>
      <c r="J88" s="27"/>
      <c r="K88" s="27"/>
      <c r="L88" s="27"/>
      <c r="M88" s="27"/>
      <c r="N88" s="27"/>
      <c r="O88" s="27"/>
      <c r="P88" s="27"/>
      <c r="Q88" s="27"/>
      <c r="R88" s="27"/>
      <c r="S88" s="27"/>
      <c r="T88" s="27"/>
      <c r="U88" s="27"/>
    </row>
    <row r="89" spans="1:21" x14ac:dyDescent="0.25">
      <c r="A89" s="27"/>
      <c r="B89" s="27"/>
      <c r="C89" s="27"/>
      <c r="D89" s="170"/>
      <c r="E89" s="170"/>
      <c r="F89" s="27"/>
      <c r="G89" s="27"/>
      <c r="H89" s="27"/>
      <c r="I89" s="27"/>
      <c r="J89" s="27"/>
      <c r="K89" s="27"/>
      <c r="L89" s="27"/>
      <c r="M89" s="27"/>
      <c r="N89" s="27"/>
      <c r="O89" s="27"/>
      <c r="P89" s="27"/>
      <c r="Q89" s="27"/>
      <c r="R89" s="27"/>
      <c r="S89" s="27"/>
      <c r="T89" s="27"/>
      <c r="U89" s="27"/>
    </row>
    <row r="90" spans="1:21" x14ac:dyDescent="0.25">
      <c r="A90" s="27"/>
      <c r="B90" s="27"/>
      <c r="C90" s="27"/>
      <c r="D90" s="170"/>
      <c r="E90" s="170"/>
      <c r="F90" s="27"/>
      <c r="G90" s="27"/>
      <c r="H90" s="27"/>
      <c r="I90" s="27"/>
      <c r="J90" s="27"/>
      <c r="K90" s="27"/>
      <c r="L90" s="27"/>
      <c r="M90" s="27"/>
      <c r="N90" s="27"/>
      <c r="O90" s="27"/>
      <c r="P90" s="27"/>
      <c r="Q90" s="27"/>
      <c r="R90" s="27"/>
      <c r="S90" s="27"/>
      <c r="T90" s="27"/>
      <c r="U90" s="27"/>
    </row>
    <row r="91" spans="1:21" x14ac:dyDescent="0.25">
      <c r="A91" s="27"/>
      <c r="B91" s="27"/>
      <c r="C91" s="27"/>
      <c r="D91" s="170"/>
      <c r="E91" s="170"/>
      <c r="F91" s="27"/>
      <c r="G91" s="27"/>
      <c r="H91" s="27"/>
      <c r="I91" s="27"/>
      <c r="J91" s="27"/>
      <c r="K91" s="27"/>
      <c r="L91" s="27"/>
      <c r="M91" s="27"/>
      <c r="N91" s="27"/>
      <c r="O91" s="27"/>
      <c r="P91" s="27"/>
      <c r="Q91" s="27"/>
      <c r="R91" s="27"/>
      <c r="S91" s="27"/>
      <c r="T91" s="27"/>
      <c r="U91" s="27"/>
    </row>
    <row r="92" spans="1:21" x14ac:dyDescent="0.25">
      <c r="A92" s="27"/>
      <c r="B92" s="27"/>
      <c r="C92" s="27"/>
      <c r="D92" s="170"/>
      <c r="E92" s="170"/>
      <c r="F92" s="27"/>
      <c r="G92" s="27"/>
      <c r="H92" s="27"/>
      <c r="I92" s="27"/>
      <c r="J92" s="27"/>
      <c r="K92" s="27"/>
      <c r="L92" s="27"/>
      <c r="M92" s="27"/>
      <c r="N92" s="27"/>
      <c r="O92" s="27"/>
      <c r="P92" s="27"/>
      <c r="Q92" s="27"/>
      <c r="R92" s="27"/>
      <c r="S92" s="27"/>
      <c r="T92" s="27"/>
      <c r="U92" s="27"/>
    </row>
    <row r="93" spans="1:21" x14ac:dyDescent="0.25">
      <c r="A93" s="27"/>
      <c r="B93" s="27"/>
      <c r="C93" s="27"/>
      <c r="D93" s="170"/>
      <c r="E93" s="170"/>
      <c r="F93" s="27"/>
      <c r="G93" s="27"/>
      <c r="H93" s="27"/>
      <c r="I93" s="27"/>
      <c r="J93" s="27"/>
      <c r="K93" s="27"/>
      <c r="L93" s="27"/>
      <c r="M93" s="27"/>
      <c r="N93" s="27"/>
      <c r="O93" s="27"/>
      <c r="P93" s="27"/>
      <c r="Q93" s="27"/>
      <c r="R93" s="27"/>
      <c r="S93" s="27"/>
      <c r="T93" s="27"/>
      <c r="U93" s="27"/>
    </row>
    <row r="94" spans="1:21" x14ac:dyDescent="0.25">
      <c r="A94" s="27"/>
      <c r="B94" s="27"/>
      <c r="C94" s="27"/>
      <c r="D94" s="170"/>
      <c r="E94" s="170"/>
      <c r="F94" s="27"/>
      <c r="G94" s="27"/>
      <c r="H94" s="27"/>
      <c r="I94" s="27"/>
      <c r="J94" s="27"/>
      <c r="K94" s="27"/>
      <c r="L94" s="27"/>
      <c r="M94" s="27"/>
      <c r="N94" s="27"/>
      <c r="O94" s="27"/>
      <c r="P94" s="27"/>
      <c r="Q94" s="27"/>
      <c r="R94" s="27"/>
      <c r="S94" s="27"/>
      <c r="T94" s="27"/>
      <c r="U94" s="27"/>
    </row>
    <row r="95" spans="1:21" x14ac:dyDescent="0.25">
      <c r="A95" s="27"/>
      <c r="B95" s="27"/>
      <c r="C95" s="27"/>
      <c r="D95" s="170"/>
      <c r="E95" s="170"/>
      <c r="F95" s="27"/>
      <c r="G95" s="27"/>
      <c r="H95" s="27"/>
      <c r="I95" s="27"/>
      <c r="J95" s="27"/>
      <c r="K95" s="27"/>
      <c r="L95" s="27"/>
      <c r="M95" s="27"/>
      <c r="N95" s="27"/>
      <c r="O95" s="27"/>
      <c r="P95" s="27"/>
      <c r="Q95" s="27"/>
      <c r="R95" s="27"/>
      <c r="S95" s="27"/>
      <c r="T95" s="27"/>
      <c r="U95" s="27"/>
    </row>
    <row r="96" spans="1:21" x14ac:dyDescent="0.25">
      <c r="A96" s="27"/>
      <c r="B96" s="27"/>
      <c r="C96" s="27"/>
      <c r="D96" s="170"/>
      <c r="E96" s="170"/>
      <c r="F96" s="27"/>
      <c r="G96" s="27"/>
      <c r="H96" s="27"/>
      <c r="I96" s="27"/>
      <c r="J96" s="27"/>
      <c r="K96" s="27"/>
      <c r="L96" s="27"/>
      <c r="M96" s="27"/>
      <c r="N96" s="27"/>
      <c r="O96" s="27"/>
      <c r="P96" s="27"/>
      <c r="Q96" s="27"/>
      <c r="R96" s="27"/>
      <c r="S96" s="27"/>
      <c r="T96" s="27"/>
      <c r="U96" s="27"/>
    </row>
    <row r="97" spans="1:21" x14ac:dyDescent="0.25">
      <c r="A97" s="27"/>
      <c r="B97" s="27"/>
      <c r="C97" s="27"/>
      <c r="D97" s="170"/>
      <c r="E97" s="170"/>
      <c r="F97" s="27"/>
      <c r="G97" s="27"/>
      <c r="H97" s="27"/>
      <c r="I97" s="27"/>
      <c r="J97" s="27"/>
      <c r="K97" s="27"/>
      <c r="L97" s="27"/>
      <c r="M97" s="27"/>
      <c r="N97" s="27"/>
      <c r="O97" s="27"/>
      <c r="P97" s="27"/>
      <c r="Q97" s="27"/>
      <c r="R97" s="27"/>
      <c r="S97" s="27"/>
      <c r="T97" s="27"/>
      <c r="U97" s="27"/>
    </row>
    <row r="98" spans="1:21" x14ac:dyDescent="0.25">
      <c r="A98" s="27"/>
      <c r="B98" s="27"/>
      <c r="C98" s="27"/>
      <c r="D98" s="170"/>
      <c r="E98" s="170"/>
      <c r="F98" s="27"/>
      <c r="G98" s="27"/>
      <c r="H98" s="27"/>
      <c r="I98" s="27"/>
      <c r="J98" s="27"/>
      <c r="K98" s="27"/>
      <c r="L98" s="27"/>
      <c r="M98" s="27"/>
      <c r="N98" s="27"/>
      <c r="O98" s="27"/>
      <c r="P98" s="27"/>
      <c r="Q98" s="27"/>
      <c r="R98" s="27"/>
      <c r="S98" s="27"/>
      <c r="T98" s="27"/>
      <c r="U98" s="27"/>
    </row>
    <row r="99" spans="1:21" x14ac:dyDescent="0.25">
      <c r="A99" s="27"/>
      <c r="B99" s="27"/>
      <c r="C99" s="27"/>
      <c r="D99" s="170"/>
      <c r="E99" s="170"/>
      <c r="F99" s="27"/>
      <c r="G99" s="27"/>
      <c r="H99" s="27"/>
      <c r="I99" s="27"/>
      <c r="J99" s="27"/>
      <c r="K99" s="27"/>
      <c r="L99" s="27"/>
      <c r="M99" s="27"/>
      <c r="N99" s="27"/>
      <c r="O99" s="27"/>
      <c r="P99" s="27"/>
      <c r="Q99" s="27"/>
      <c r="R99" s="27"/>
      <c r="S99" s="27"/>
      <c r="T99" s="27"/>
      <c r="U99" s="27"/>
    </row>
    <row r="100" spans="1:21" x14ac:dyDescent="0.25">
      <c r="A100" s="27"/>
      <c r="B100" s="27"/>
      <c r="C100" s="27"/>
      <c r="D100" s="170"/>
      <c r="E100" s="170"/>
      <c r="F100" s="27"/>
      <c r="G100" s="27"/>
      <c r="H100" s="27"/>
      <c r="I100" s="27"/>
      <c r="J100" s="27"/>
      <c r="K100" s="27"/>
      <c r="L100" s="27"/>
      <c r="M100" s="27"/>
      <c r="N100" s="27"/>
      <c r="O100" s="27"/>
      <c r="P100" s="27"/>
      <c r="Q100" s="27"/>
      <c r="R100" s="27"/>
      <c r="S100" s="27"/>
      <c r="T100" s="27"/>
      <c r="U100" s="27"/>
    </row>
    <row r="101" spans="1:21" x14ac:dyDescent="0.25">
      <c r="A101" s="27"/>
      <c r="B101" s="27"/>
      <c r="C101" s="27"/>
      <c r="D101" s="170"/>
      <c r="E101" s="170"/>
      <c r="F101" s="27"/>
      <c r="G101" s="27"/>
      <c r="H101" s="27"/>
      <c r="I101" s="27"/>
      <c r="J101" s="27"/>
      <c r="K101" s="27"/>
      <c r="L101" s="27"/>
      <c r="M101" s="27"/>
      <c r="N101" s="27"/>
      <c r="O101" s="27"/>
      <c r="P101" s="27"/>
      <c r="Q101" s="27"/>
      <c r="R101" s="27"/>
      <c r="S101" s="27"/>
      <c r="T101" s="27"/>
      <c r="U101" s="27"/>
    </row>
    <row r="102" spans="1:21" x14ac:dyDescent="0.25">
      <c r="A102" s="27"/>
      <c r="B102" s="27"/>
      <c r="C102" s="27"/>
      <c r="D102" s="170"/>
      <c r="E102" s="170"/>
      <c r="F102" s="27"/>
      <c r="G102" s="27"/>
      <c r="H102" s="27"/>
      <c r="I102" s="27"/>
      <c r="J102" s="27"/>
      <c r="K102" s="27"/>
      <c r="L102" s="27"/>
      <c r="M102" s="27"/>
      <c r="N102" s="27"/>
      <c r="O102" s="27"/>
      <c r="P102" s="27"/>
      <c r="Q102" s="27"/>
      <c r="R102" s="27"/>
      <c r="S102" s="27"/>
      <c r="T102" s="27"/>
      <c r="U102" s="27"/>
    </row>
    <row r="103" spans="1:21" x14ac:dyDescent="0.25">
      <c r="A103" s="27"/>
      <c r="B103" s="27"/>
      <c r="C103" s="27"/>
      <c r="D103" s="170"/>
      <c r="E103" s="170"/>
      <c r="F103" s="27"/>
      <c r="G103" s="27"/>
      <c r="H103" s="27"/>
      <c r="I103" s="27"/>
      <c r="J103" s="27"/>
      <c r="K103" s="27"/>
      <c r="L103" s="27"/>
      <c r="M103" s="27"/>
      <c r="N103" s="27"/>
      <c r="O103" s="27"/>
      <c r="P103" s="27"/>
      <c r="Q103" s="27"/>
      <c r="R103" s="27"/>
      <c r="S103" s="27"/>
      <c r="T103" s="27"/>
      <c r="U103" s="27"/>
    </row>
    <row r="104" spans="1:21" x14ac:dyDescent="0.25">
      <c r="A104" s="27"/>
      <c r="B104" s="27"/>
      <c r="C104" s="27"/>
      <c r="D104" s="170"/>
      <c r="E104" s="170"/>
      <c r="F104" s="27"/>
      <c r="G104" s="27"/>
      <c r="H104" s="27"/>
      <c r="I104" s="27"/>
      <c r="J104" s="27"/>
      <c r="K104" s="27"/>
      <c r="L104" s="27"/>
      <c r="M104" s="27"/>
      <c r="N104" s="27"/>
      <c r="O104" s="27"/>
      <c r="P104" s="27"/>
      <c r="Q104" s="27"/>
      <c r="R104" s="27"/>
      <c r="S104" s="27"/>
      <c r="T104" s="27"/>
      <c r="U104" s="27"/>
    </row>
    <row r="105" spans="1:21" x14ac:dyDescent="0.25">
      <c r="A105" s="27"/>
      <c r="B105" s="27"/>
      <c r="C105" s="27"/>
      <c r="D105" s="170"/>
      <c r="E105" s="170"/>
      <c r="F105" s="27"/>
      <c r="G105" s="27"/>
      <c r="H105" s="27"/>
      <c r="I105" s="27"/>
      <c r="J105" s="27"/>
      <c r="K105" s="27"/>
      <c r="L105" s="27"/>
      <c r="M105" s="27"/>
      <c r="N105" s="27"/>
      <c r="O105" s="27"/>
      <c r="P105" s="27"/>
      <c r="Q105" s="27"/>
      <c r="R105" s="27"/>
      <c r="S105" s="27"/>
      <c r="T105" s="27"/>
      <c r="U105" s="27"/>
    </row>
    <row r="106" spans="1:21" x14ac:dyDescent="0.25">
      <c r="A106" s="27"/>
      <c r="B106" s="27"/>
      <c r="C106" s="27"/>
      <c r="D106" s="170"/>
      <c r="E106" s="170"/>
      <c r="F106" s="27"/>
      <c r="G106" s="27"/>
      <c r="H106" s="27"/>
      <c r="I106" s="27"/>
      <c r="J106" s="27"/>
      <c r="K106" s="27"/>
      <c r="L106" s="27"/>
      <c r="M106" s="27"/>
      <c r="N106" s="27"/>
      <c r="O106" s="27"/>
      <c r="P106" s="27"/>
      <c r="Q106" s="27"/>
      <c r="R106" s="27"/>
      <c r="S106" s="27"/>
      <c r="T106" s="27"/>
      <c r="U106" s="27"/>
    </row>
    <row r="107" spans="1:21" x14ac:dyDescent="0.25">
      <c r="A107" s="27"/>
      <c r="B107" s="27"/>
      <c r="C107" s="27"/>
      <c r="D107" s="170"/>
      <c r="E107" s="170"/>
      <c r="F107" s="27"/>
      <c r="G107" s="27"/>
      <c r="H107" s="27"/>
      <c r="I107" s="27"/>
      <c r="J107" s="27"/>
      <c r="K107" s="27"/>
      <c r="L107" s="27"/>
      <c r="M107" s="27"/>
      <c r="N107" s="27"/>
      <c r="O107" s="27"/>
      <c r="P107" s="27"/>
      <c r="Q107" s="27"/>
      <c r="R107" s="27"/>
      <c r="S107" s="27"/>
      <c r="T107" s="27"/>
      <c r="U107" s="27"/>
    </row>
    <row r="108" spans="1:21" x14ac:dyDescent="0.25">
      <c r="A108" s="27"/>
      <c r="B108" s="27"/>
      <c r="C108" s="27"/>
      <c r="D108" s="170"/>
      <c r="E108" s="170"/>
      <c r="F108" s="27"/>
      <c r="G108" s="27"/>
      <c r="H108" s="27"/>
      <c r="I108" s="27"/>
      <c r="J108" s="27"/>
      <c r="K108" s="27"/>
      <c r="L108" s="27"/>
      <c r="M108" s="27"/>
      <c r="N108" s="27"/>
      <c r="O108" s="27"/>
      <c r="P108" s="27"/>
      <c r="Q108" s="27"/>
      <c r="R108" s="27"/>
      <c r="S108" s="27"/>
      <c r="T108" s="27"/>
      <c r="U108" s="27"/>
    </row>
    <row r="109" spans="1:21" x14ac:dyDescent="0.25">
      <c r="A109" s="27"/>
      <c r="B109" s="27"/>
      <c r="C109" s="27"/>
      <c r="D109" s="170"/>
      <c r="E109" s="170"/>
      <c r="F109" s="27"/>
      <c r="G109" s="27"/>
      <c r="H109" s="27"/>
      <c r="I109" s="27"/>
      <c r="J109" s="27"/>
      <c r="K109" s="27"/>
      <c r="L109" s="27"/>
      <c r="M109" s="27"/>
      <c r="N109" s="27"/>
      <c r="O109" s="27"/>
      <c r="P109" s="27"/>
      <c r="Q109" s="27"/>
      <c r="R109" s="27"/>
      <c r="S109" s="27"/>
      <c r="T109" s="27"/>
      <c r="U109" s="27"/>
    </row>
    <row r="110" spans="1:21" x14ac:dyDescent="0.25">
      <c r="A110" s="27"/>
      <c r="B110" s="27"/>
      <c r="C110" s="27"/>
      <c r="D110" s="170"/>
      <c r="E110" s="170"/>
      <c r="F110" s="27"/>
      <c r="G110" s="27"/>
      <c r="H110" s="27"/>
      <c r="I110" s="27"/>
      <c r="J110" s="27"/>
      <c r="K110" s="27"/>
      <c r="L110" s="27"/>
      <c r="M110" s="27"/>
      <c r="N110" s="27"/>
      <c r="O110" s="27"/>
      <c r="P110" s="27"/>
      <c r="Q110" s="27"/>
      <c r="R110" s="27"/>
      <c r="S110" s="27"/>
      <c r="T110" s="27"/>
      <c r="U110" s="27"/>
    </row>
    <row r="111" spans="1:21" x14ac:dyDescent="0.25">
      <c r="A111" s="27"/>
      <c r="B111" s="27"/>
      <c r="C111" s="27"/>
      <c r="D111" s="170"/>
      <c r="E111" s="170"/>
      <c r="F111" s="27"/>
      <c r="G111" s="27"/>
      <c r="H111" s="27"/>
      <c r="I111" s="27"/>
      <c r="J111" s="27"/>
      <c r="K111" s="27"/>
      <c r="L111" s="27"/>
      <c r="M111" s="27"/>
      <c r="N111" s="27"/>
      <c r="O111" s="27"/>
      <c r="P111" s="27"/>
      <c r="Q111" s="27"/>
      <c r="R111" s="27"/>
      <c r="S111" s="27"/>
      <c r="T111" s="27"/>
      <c r="U111" s="27"/>
    </row>
    <row r="112" spans="1:21" x14ac:dyDescent="0.25">
      <c r="A112" s="27"/>
      <c r="B112" s="27"/>
      <c r="C112" s="27"/>
      <c r="D112" s="170"/>
      <c r="E112" s="170"/>
      <c r="F112" s="27"/>
      <c r="G112" s="27"/>
      <c r="H112" s="27"/>
      <c r="I112" s="27"/>
      <c r="J112" s="27"/>
      <c r="K112" s="27"/>
      <c r="L112" s="27"/>
      <c r="M112" s="27"/>
      <c r="N112" s="27"/>
      <c r="O112" s="27"/>
      <c r="P112" s="27"/>
      <c r="Q112" s="27"/>
      <c r="R112" s="27"/>
      <c r="S112" s="27"/>
      <c r="T112" s="27"/>
      <c r="U112" s="27"/>
    </row>
    <row r="113" spans="1:21" x14ac:dyDescent="0.25">
      <c r="A113" s="27"/>
      <c r="B113" s="27"/>
      <c r="C113" s="27"/>
      <c r="D113" s="170"/>
      <c r="E113" s="170"/>
      <c r="F113" s="27"/>
      <c r="G113" s="27"/>
      <c r="H113" s="27"/>
      <c r="I113" s="27"/>
      <c r="J113" s="27"/>
      <c r="K113" s="27"/>
      <c r="L113" s="27"/>
      <c r="M113" s="27"/>
      <c r="N113" s="27"/>
      <c r="O113" s="27"/>
      <c r="P113" s="27"/>
      <c r="Q113" s="27"/>
      <c r="R113" s="27"/>
      <c r="S113" s="27"/>
      <c r="T113" s="27"/>
      <c r="U113" s="27"/>
    </row>
    <row r="114" spans="1:21" x14ac:dyDescent="0.25">
      <c r="A114" s="27"/>
      <c r="B114" s="27"/>
      <c r="C114" s="27"/>
      <c r="D114" s="170"/>
      <c r="E114" s="170"/>
      <c r="F114" s="27"/>
      <c r="G114" s="27"/>
      <c r="H114" s="27"/>
      <c r="I114" s="27"/>
      <c r="J114" s="27"/>
      <c r="K114" s="27"/>
      <c r="L114" s="27"/>
      <c r="M114" s="27"/>
      <c r="N114" s="27"/>
      <c r="O114" s="27"/>
      <c r="P114" s="27"/>
      <c r="Q114" s="27"/>
      <c r="R114" s="27"/>
      <c r="S114" s="27"/>
      <c r="T114" s="27"/>
      <c r="U114" s="27"/>
    </row>
    <row r="115" spans="1:21" x14ac:dyDescent="0.25">
      <c r="A115" s="27"/>
      <c r="B115" s="27"/>
      <c r="C115" s="27"/>
      <c r="D115" s="170"/>
      <c r="E115" s="170"/>
      <c r="F115" s="27"/>
      <c r="G115" s="27"/>
      <c r="H115" s="27"/>
      <c r="I115" s="27"/>
      <c r="J115" s="27"/>
      <c r="K115" s="27"/>
      <c r="L115" s="27"/>
      <c r="M115" s="27"/>
      <c r="N115" s="27"/>
      <c r="O115" s="27"/>
      <c r="P115" s="27"/>
      <c r="Q115" s="27"/>
      <c r="R115" s="27"/>
      <c r="S115" s="27"/>
      <c r="T115" s="27"/>
      <c r="U115" s="27"/>
    </row>
    <row r="116" spans="1:21" x14ac:dyDescent="0.25">
      <c r="A116" s="27"/>
      <c r="B116" s="27"/>
      <c r="C116" s="27"/>
      <c r="D116" s="170"/>
      <c r="E116" s="170"/>
      <c r="F116" s="27"/>
      <c r="G116" s="27"/>
      <c r="H116" s="27"/>
      <c r="I116" s="27"/>
      <c r="J116" s="27"/>
      <c r="K116" s="27"/>
      <c r="L116" s="27"/>
      <c r="M116" s="27"/>
      <c r="N116" s="27"/>
      <c r="O116" s="27"/>
      <c r="P116" s="27"/>
      <c r="Q116" s="27"/>
      <c r="R116" s="27"/>
      <c r="S116" s="27"/>
      <c r="T116" s="27"/>
      <c r="U116" s="27"/>
    </row>
    <row r="117" spans="1:21" x14ac:dyDescent="0.25">
      <c r="A117" s="27"/>
      <c r="B117" s="27"/>
      <c r="C117" s="27"/>
      <c r="D117" s="170"/>
      <c r="E117" s="170"/>
      <c r="F117" s="27"/>
      <c r="G117" s="27"/>
      <c r="H117" s="27"/>
      <c r="I117" s="27"/>
      <c r="J117" s="27"/>
      <c r="K117" s="27"/>
      <c r="L117" s="27"/>
      <c r="M117" s="27"/>
      <c r="N117" s="27"/>
      <c r="O117" s="27"/>
      <c r="P117" s="27"/>
      <c r="Q117" s="27"/>
      <c r="R117" s="27"/>
      <c r="S117" s="27"/>
      <c r="T117" s="27"/>
      <c r="U117" s="27"/>
    </row>
    <row r="118" spans="1:21" x14ac:dyDescent="0.25">
      <c r="A118" s="27"/>
      <c r="B118" s="27"/>
      <c r="C118" s="27"/>
      <c r="D118" s="170"/>
      <c r="E118" s="170"/>
      <c r="F118" s="27"/>
      <c r="G118" s="27"/>
      <c r="H118" s="27"/>
      <c r="I118" s="27"/>
      <c r="J118" s="27"/>
      <c r="K118" s="27"/>
      <c r="L118" s="27"/>
      <c r="M118" s="27"/>
      <c r="N118" s="27"/>
      <c r="O118" s="27"/>
      <c r="P118" s="27"/>
      <c r="Q118" s="27"/>
      <c r="R118" s="27"/>
      <c r="S118" s="27"/>
      <c r="T118" s="27"/>
      <c r="U118" s="27"/>
    </row>
    <row r="119" spans="1:21" x14ac:dyDescent="0.25">
      <c r="A119" s="27"/>
      <c r="B119" s="27"/>
      <c r="C119" s="27"/>
      <c r="D119" s="170"/>
      <c r="E119" s="170"/>
      <c r="F119" s="27"/>
      <c r="G119" s="27"/>
      <c r="H119" s="27"/>
      <c r="I119" s="27"/>
      <c r="J119" s="27"/>
      <c r="K119" s="27"/>
      <c r="L119" s="27"/>
      <c r="M119" s="27"/>
      <c r="N119" s="27"/>
      <c r="O119" s="27"/>
      <c r="P119" s="27"/>
      <c r="Q119" s="27"/>
      <c r="R119" s="27"/>
      <c r="S119" s="27"/>
      <c r="T119" s="27"/>
      <c r="U119" s="27"/>
    </row>
    <row r="120" spans="1:21" x14ac:dyDescent="0.25">
      <c r="A120" s="27"/>
      <c r="B120" s="27"/>
      <c r="C120" s="27"/>
      <c r="D120" s="170"/>
      <c r="E120" s="170"/>
      <c r="F120" s="27"/>
      <c r="G120" s="27"/>
      <c r="H120" s="27"/>
      <c r="I120" s="27"/>
      <c r="J120" s="27"/>
      <c r="K120" s="27"/>
      <c r="L120" s="27"/>
      <c r="M120" s="27"/>
      <c r="N120" s="27"/>
      <c r="O120" s="27"/>
      <c r="P120" s="27"/>
      <c r="Q120" s="27"/>
      <c r="R120" s="27"/>
      <c r="S120" s="27"/>
      <c r="T120" s="27"/>
      <c r="U120" s="27"/>
    </row>
    <row r="121" spans="1:21" x14ac:dyDescent="0.25">
      <c r="A121" s="27"/>
      <c r="B121" s="27"/>
      <c r="C121" s="27"/>
      <c r="D121" s="170"/>
      <c r="E121" s="170"/>
      <c r="F121" s="27"/>
      <c r="G121" s="27"/>
      <c r="H121" s="27"/>
      <c r="I121" s="27"/>
      <c r="J121" s="27"/>
      <c r="K121" s="27"/>
      <c r="L121" s="27"/>
      <c r="M121" s="27"/>
      <c r="N121" s="27"/>
      <c r="O121" s="27"/>
      <c r="P121" s="27"/>
      <c r="Q121" s="27"/>
      <c r="R121" s="27"/>
      <c r="S121" s="27"/>
      <c r="T121" s="27"/>
      <c r="U121" s="27"/>
    </row>
    <row r="122" spans="1:21" x14ac:dyDescent="0.25">
      <c r="A122" s="27"/>
      <c r="B122" s="27"/>
      <c r="C122" s="27"/>
      <c r="D122" s="170"/>
      <c r="E122" s="170"/>
      <c r="F122" s="27"/>
      <c r="G122" s="27"/>
      <c r="H122" s="27"/>
      <c r="I122" s="27"/>
      <c r="J122" s="27"/>
      <c r="K122" s="27"/>
      <c r="L122" s="27"/>
      <c r="M122" s="27"/>
      <c r="N122" s="27"/>
      <c r="O122" s="27"/>
      <c r="P122" s="27"/>
      <c r="Q122" s="27"/>
      <c r="R122" s="27"/>
      <c r="S122" s="27"/>
      <c r="T122" s="27"/>
      <c r="U122" s="27"/>
    </row>
    <row r="123" spans="1:21" x14ac:dyDescent="0.25">
      <c r="A123" s="27"/>
      <c r="B123" s="27"/>
      <c r="C123" s="27"/>
      <c r="D123" s="170"/>
      <c r="E123" s="170"/>
      <c r="F123" s="27"/>
      <c r="G123" s="27"/>
      <c r="H123" s="27"/>
      <c r="I123" s="27"/>
      <c r="J123" s="27"/>
      <c r="K123" s="27"/>
      <c r="L123" s="27"/>
      <c r="M123" s="27"/>
      <c r="N123" s="27"/>
      <c r="O123" s="27"/>
      <c r="P123" s="27"/>
      <c r="Q123" s="27"/>
      <c r="R123" s="27"/>
      <c r="S123" s="27"/>
      <c r="T123" s="27"/>
      <c r="U123" s="27"/>
    </row>
    <row r="124" spans="1:21" x14ac:dyDescent="0.25">
      <c r="A124" s="27"/>
      <c r="B124" s="27"/>
      <c r="C124" s="27"/>
      <c r="D124" s="170"/>
      <c r="E124" s="170"/>
      <c r="F124" s="27"/>
      <c r="G124" s="27"/>
      <c r="H124" s="27"/>
      <c r="I124" s="27"/>
      <c r="J124" s="27"/>
      <c r="K124" s="27"/>
      <c r="L124" s="27"/>
      <c r="M124" s="27"/>
      <c r="N124" s="27"/>
      <c r="O124" s="27"/>
      <c r="P124" s="27"/>
      <c r="Q124" s="27"/>
      <c r="R124" s="27"/>
      <c r="S124" s="27"/>
      <c r="T124" s="27"/>
      <c r="U124" s="27"/>
    </row>
    <row r="125" spans="1:21" x14ac:dyDescent="0.25">
      <c r="A125" s="27"/>
      <c r="B125" s="27"/>
      <c r="C125" s="27"/>
      <c r="D125" s="170"/>
      <c r="E125" s="170"/>
      <c r="F125" s="27"/>
      <c r="G125" s="27"/>
      <c r="H125" s="27"/>
      <c r="I125" s="27"/>
      <c r="J125" s="27"/>
      <c r="K125" s="27"/>
      <c r="L125" s="27"/>
      <c r="M125" s="27"/>
      <c r="N125" s="27"/>
      <c r="O125" s="27"/>
      <c r="P125" s="27"/>
      <c r="Q125" s="27"/>
      <c r="R125" s="27"/>
      <c r="S125" s="27"/>
      <c r="T125" s="27"/>
      <c r="U125" s="27"/>
    </row>
    <row r="126" spans="1:21" x14ac:dyDescent="0.25">
      <c r="A126" s="27"/>
      <c r="B126" s="27"/>
      <c r="C126" s="27"/>
      <c r="D126" s="170"/>
      <c r="E126" s="170"/>
      <c r="F126" s="27"/>
      <c r="G126" s="27"/>
      <c r="H126" s="27"/>
      <c r="I126" s="27"/>
      <c r="J126" s="27"/>
      <c r="K126" s="27"/>
      <c r="L126" s="27"/>
      <c r="M126" s="27"/>
      <c r="N126" s="27"/>
      <c r="O126" s="27"/>
      <c r="P126" s="27"/>
      <c r="Q126" s="27"/>
      <c r="R126" s="27"/>
      <c r="S126" s="27"/>
      <c r="T126" s="27"/>
      <c r="U126" s="27"/>
    </row>
    <row r="127" spans="1:21" x14ac:dyDescent="0.25">
      <c r="A127" s="27"/>
      <c r="B127" s="27"/>
      <c r="C127" s="27"/>
      <c r="D127" s="170"/>
      <c r="E127" s="170"/>
      <c r="F127" s="27"/>
      <c r="G127" s="27"/>
      <c r="H127" s="27"/>
      <c r="I127" s="27"/>
      <c r="J127" s="27"/>
      <c r="K127" s="27"/>
      <c r="L127" s="27"/>
      <c r="M127" s="27"/>
      <c r="N127" s="27"/>
      <c r="O127" s="27"/>
      <c r="P127" s="27"/>
      <c r="Q127" s="27"/>
      <c r="R127" s="27"/>
      <c r="S127" s="27"/>
      <c r="T127" s="27"/>
      <c r="U127" s="27"/>
    </row>
    <row r="128" spans="1:21" x14ac:dyDescent="0.25">
      <c r="A128" s="27"/>
      <c r="B128" s="27"/>
      <c r="C128" s="27"/>
      <c r="D128" s="170"/>
      <c r="E128" s="170"/>
      <c r="F128" s="27"/>
      <c r="G128" s="27"/>
      <c r="H128" s="27"/>
      <c r="I128" s="27"/>
      <c r="J128" s="27"/>
      <c r="K128" s="27"/>
      <c r="L128" s="27"/>
      <c r="M128" s="27"/>
      <c r="N128" s="27"/>
      <c r="O128" s="27"/>
      <c r="P128" s="27"/>
      <c r="Q128" s="27"/>
      <c r="R128" s="27"/>
      <c r="S128" s="27"/>
      <c r="T128" s="27"/>
      <c r="U128" s="27"/>
    </row>
    <row r="129" spans="1:21" x14ac:dyDescent="0.25">
      <c r="A129" s="27"/>
      <c r="B129" s="27"/>
      <c r="C129" s="27"/>
      <c r="D129" s="170"/>
      <c r="E129" s="170"/>
      <c r="F129" s="27"/>
      <c r="G129" s="27"/>
      <c r="H129" s="27"/>
      <c r="I129" s="27"/>
      <c r="J129" s="27"/>
      <c r="K129" s="27"/>
      <c r="L129" s="27"/>
      <c r="M129" s="27"/>
      <c r="N129" s="27"/>
      <c r="O129" s="27"/>
      <c r="P129" s="27"/>
      <c r="Q129" s="27"/>
      <c r="R129" s="27"/>
      <c r="S129" s="27"/>
      <c r="T129" s="27"/>
      <c r="U129" s="27"/>
    </row>
    <row r="130" spans="1:21" x14ac:dyDescent="0.25">
      <c r="A130" s="27"/>
      <c r="B130" s="27"/>
      <c r="C130" s="27"/>
      <c r="D130" s="170"/>
      <c r="E130" s="170"/>
      <c r="F130" s="27"/>
      <c r="G130" s="27"/>
      <c r="H130" s="27"/>
      <c r="I130" s="27"/>
      <c r="J130" s="27"/>
      <c r="K130" s="27"/>
      <c r="L130" s="27"/>
      <c r="M130" s="27"/>
      <c r="N130" s="27"/>
      <c r="O130" s="27"/>
      <c r="P130" s="27"/>
      <c r="Q130" s="27"/>
      <c r="R130" s="27"/>
      <c r="S130" s="27"/>
      <c r="T130" s="27"/>
      <c r="U130" s="27"/>
    </row>
    <row r="131" spans="1:21" x14ac:dyDescent="0.25">
      <c r="A131" s="27"/>
      <c r="B131" s="27"/>
      <c r="C131" s="27"/>
      <c r="D131" s="170"/>
      <c r="E131" s="170"/>
      <c r="F131" s="27"/>
      <c r="G131" s="27"/>
      <c r="H131" s="27"/>
      <c r="I131" s="27"/>
      <c r="J131" s="27"/>
      <c r="K131" s="27"/>
      <c r="L131" s="27"/>
      <c r="M131" s="27"/>
      <c r="N131" s="27"/>
      <c r="O131" s="27"/>
      <c r="P131" s="27"/>
      <c r="Q131" s="27"/>
      <c r="R131" s="27"/>
      <c r="S131" s="27"/>
      <c r="T131" s="27"/>
      <c r="U131" s="27"/>
    </row>
    <row r="132" spans="1:21" x14ac:dyDescent="0.25">
      <c r="A132" s="27"/>
      <c r="B132" s="27"/>
      <c r="C132" s="27"/>
      <c r="D132" s="170"/>
      <c r="E132" s="170"/>
      <c r="F132" s="27"/>
      <c r="G132" s="27"/>
      <c r="H132" s="27"/>
      <c r="I132" s="27"/>
      <c r="J132" s="27"/>
      <c r="K132" s="27"/>
      <c r="L132" s="27"/>
      <c r="M132" s="27"/>
      <c r="N132" s="27"/>
      <c r="O132" s="27"/>
      <c r="P132" s="27"/>
      <c r="Q132" s="27"/>
      <c r="R132" s="27"/>
      <c r="S132" s="27"/>
      <c r="T132" s="27"/>
      <c r="U132" s="27"/>
    </row>
    <row r="133" spans="1:21" x14ac:dyDescent="0.25">
      <c r="A133" s="27"/>
      <c r="B133" s="27"/>
      <c r="C133" s="27"/>
      <c r="D133" s="170"/>
      <c r="E133" s="170"/>
      <c r="F133" s="27"/>
      <c r="G133" s="27"/>
      <c r="H133" s="27"/>
      <c r="I133" s="27"/>
      <c r="J133" s="27"/>
      <c r="K133" s="27"/>
      <c r="L133" s="27"/>
      <c r="M133" s="27"/>
      <c r="N133" s="27"/>
      <c r="O133" s="27"/>
      <c r="P133" s="27"/>
      <c r="Q133" s="27"/>
      <c r="R133" s="27"/>
      <c r="S133" s="27"/>
      <c r="T133" s="27"/>
      <c r="U133" s="27"/>
    </row>
    <row r="134" spans="1:21" x14ac:dyDescent="0.25">
      <c r="A134" s="27"/>
      <c r="B134" s="27"/>
      <c r="C134" s="27"/>
      <c r="D134" s="170"/>
      <c r="E134" s="170"/>
      <c r="F134" s="27"/>
      <c r="G134" s="27"/>
      <c r="H134" s="27"/>
      <c r="I134" s="27"/>
      <c r="J134" s="27"/>
      <c r="K134" s="27"/>
      <c r="L134" s="27"/>
      <c r="M134" s="27"/>
      <c r="N134" s="27"/>
      <c r="O134" s="27"/>
      <c r="P134" s="27"/>
      <c r="Q134" s="27"/>
      <c r="R134" s="27"/>
      <c r="S134" s="27"/>
      <c r="T134" s="27"/>
      <c r="U134" s="27"/>
    </row>
    <row r="135" spans="1:21" x14ac:dyDescent="0.25">
      <c r="A135" s="27"/>
      <c r="B135" s="27"/>
      <c r="C135" s="27"/>
      <c r="D135" s="170"/>
      <c r="E135" s="170"/>
      <c r="F135" s="27"/>
      <c r="G135" s="27"/>
      <c r="H135" s="27"/>
      <c r="I135" s="27"/>
      <c r="J135" s="27"/>
      <c r="K135" s="27"/>
      <c r="L135" s="27"/>
      <c r="M135" s="27"/>
      <c r="N135" s="27"/>
      <c r="O135" s="27"/>
      <c r="P135" s="27"/>
      <c r="Q135" s="27"/>
      <c r="R135" s="27"/>
      <c r="S135" s="27"/>
      <c r="T135" s="27"/>
      <c r="U135" s="27"/>
    </row>
    <row r="136" spans="1:21" x14ac:dyDescent="0.25">
      <c r="A136" s="27"/>
      <c r="B136" s="27"/>
      <c r="C136" s="27"/>
      <c r="D136" s="170"/>
      <c r="E136" s="170"/>
      <c r="F136" s="27"/>
      <c r="G136" s="27"/>
      <c r="H136" s="27"/>
      <c r="I136" s="27"/>
      <c r="J136" s="27"/>
      <c r="K136" s="27"/>
      <c r="L136" s="27"/>
      <c r="M136" s="27"/>
      <c r="N136" s="27"/>
      <c r="O136" s="27"/>
      <c r="P136" s="27"/>
      <c r="Q136" s="27"/>
      <c r="R136" s="27"/>
      <c r="S136" s="27"/>
      <c r="T136" s="27"/>
      <c r="U136" s="27"/>
    </row>
    <row r="137" spans="1:21" x14ac:dyDescent="0.25">
      <c r="A137" s="27"/>
      <c r="B137" s="27"/>
      <c r="C137" s="27"/>
      <c r="D137" s="170"/>
      <c r="E137" s="170"/>
      <c r="F137" s="27"/>
      <c r="G137" s="27"/>
      <c r="H137" s="27"/>
      <c r="I137" s="27"/>
      <c r="J137" s="27"/>
      <c r="K137" s="27"/>
      <c r="L137" s="27"/>
      <c r="M137" s="27"/>
      <c r="N137" s="27"/>
      <c r="O137" s="27"/>
      <c r="P137" s="27"/>
      <c r="Q137" s="27"/>
      <c r="R137" s="27"/>
      <c r="S137" s="27"/>
      <c r="T137" s="27"/>
      <c r="U137" s="27"/>
    </row>
    <row r="138" spans="1:21" x14ac:dyDescent="0.25">
      <c r="A138" s="27"/>
      <c r="B138" s="27"/>
      <c r="C138" s="27"/>
      <c r="D138" s="170"/>
      <c r="E138" s="170"/>
      <c r="F138" s="27"/>
      <c r="G138" s="27"/>
      <c r="H138" s="27"/>
      <c r="I138" s="27"/>
      <c r="J138" s="27"/>
      <c r="K138" s="27"/>
      <c r="L138" s="27"/>
      <c r="M138" s="27"/>
      <c r="N138" s="27"/>
      <c r="O138" s="27"/>
      <c r="P138" s="27"/>
      <c r="Q138" s="27"/>
      <c r="R138" s="27"/>
      <c r="S138" s="27"/>
      <c r="T138" s="27"/>
      <c r="U138" s="27"/>
    </row>
    <row r="139" spans="1:21" x14ac:dyDescent="0.25">
      <c r="A139" s="27"/>
      <c r="B139" s="27"/>
      <c r="C139" s="27"/>
      <c r="D139" s="170"/>
      <c r="E139" s="170"/>
      <c r="F139" s="27"/>
      <c r="G139" s="27"/>
      <c r="H139" s="27"/>
      <c r="I139" s="27"/>
      <c r="J139" s="27"/>
      <c r="K139" s="27"/>
      <c r="L139" s="27"/>
      <c r="M139" s="27"/>
      <c r="N139" s="27"/>
      <c r="O139" s="27"/>
      <c r="P139" s="27"/>
      <c r="Q139" s="27"/>
      <c r="R139" s="27"/>
      <c r="S139" s="27"/>
      <c r="T139" s="27"/>
      <c r="U139" s="27"/>
    </row>
    <row r="140" spans="1:21" x14ac:dyDescent="0.25">
      <c r="A140" s="27"/>
      <c r="B140" s="27"/>
      <c r="C140" s="27"/>
      <c r="D140" s="170"/>
      <c r="E140" s="170"/>
      <c r="F140" s="27"/>
      <c r="G140" s="27"/>
      <c r="H140" s="27"/>
      <c r="I140" s="27"/>
      <c r="J140" s="27"/>
      <c r="K140" s="27"/>
      <c r="L140" s="27"/>
      <c r="M140" s="27"/>
      <c r="N140" s="27"/>
      <c r="O140" s="27"/>
      <c r="P140" s="27"/>
      <c r="Q140" s="27"/>
      <c r="R140" s="27"/>
      <c r="S140" s="27"/>
      <c r="T140" s="27"/>
      <c r="U140" s="27"/>
    </row>
    <row r="141" spans="1:21" x14ac:dyDescent="0.25">
      <c r="A141" s="27"/>
      <c r="B141" s="27"/>
      <c r="C141" s="27"/>
      <c r="D141" s="170"/>
      <c r="E141" s="170"/>
      <c r="F141" s="27"/>
      <c r="G141" s="27"/>
      <c r="H141" s="27"/>
      <c r="I141" s="27"/>
      <c r="J141" s="27"/>
      <c r="K141" s="27"/>
      <c r="L141" s="27"/>
      <c r="M141" s="27"/>
      <c r="N141" s="27"/>
      <c r="O141" s="27"/>
      <c r="P141" s="27"/>
      <c r="Q141" s="27"/>
      <c r="R141" s="27"/>
      <c r="S141" s="27"/>
      <c r="T141" s="27"/>
      <c r="U141" s="27"/>
    </row>
    <row r="142" spans="1:21" x14ac:dyDescent="0.25">
      <c r="A142" s="27"/>
      <c r="B142" s="27"/>
      <c r="C142" s="27"/>
      <c r="D142" s="170"/>
      <c r="E142" s="170"/>
      <c r="F142" s="27"/>
      <c r="G142" s="27"/>
      <c r="H142" s="27"/>
      <c r="I142" s="27"/>
      <c r="J142" s="27"/>
      <c r="K142" s="27"/>
      <c r="L142" s="27"/>
      <c r="M142" s="27"/>
      <c r="N142" s="27"/>
      <c r="O142" s="27"/>
      <c r="P142" s="27"/>
      <c r="Q142" s="27"/>
      <c r="R142" s="27"/>
      <c r="S142" s="27"/>
      <c r="T142" s="27"/>
      <c r="U142" s="27"/>
    </row>
    <row r="143" spans="1:21" x14ac:dyDescent="0.25">
      <c r="A143" s="27"/>
      <c r="B143" s="27"/>
      <c r="C143" s="27"/>
      <c r="D143" s="170"/>
      <c r="E143" s="170"/>
      <c r="F143" s="27"/>
      <c r="G143" s="27"/>
      <c r="H143" s="27"/>
      <c r="I143" s="27"/>
      <c r="J143" s="27"/>
      <c r="K143" s="27"/>
      <c r="L143" s="27"/>
      <c r="M143" s="27"/>
      <c r="N143" s="27"/>
      <c r="O143" s="27"/>
      <c r="P143" s="27"/>
      <c r="Q143" s="27"/>
      <c r="R143" s="27"/>
      <c r="S143" s="27"/>
      <c r="T143" s="27"/>
      <c r="U143" s="27"/>
    </row>
    <row r="144" spans="1:21" x14ac:dyDescent="0.25">
      <c r="A144" s="27"/>
      <c r="B144" s="27"/>
      <c r="C144" s="27"/>
      <c r="D144" s="170"/>
      <c r="E144" s="170"/>
      <c r="F144" s="27"/>
      <c r="G144" s="27"/>
      <c r="H144" s="27"/>
      <c r="I144" s="27"/>
      <c r="J144" s="27"/>
      <c r="K144" s="27"/>
      <c r="L144" s="27"/>
      <c r="M144" s="27"/>
      <c r="N144" s="27"/>
      <c r="O144" s="27"/>
      <c r="P144" s="27"/>
      <c r="Q144" s="27"/>
      <c r="R144" s="27"/>
      <c r="S144" s="27"/>
      <c r="T144" s="27"/>
      <c r="U144" s="27"/>
    </row>
    <row r="145" spans="1:21" x14ac:dyDescent="0.25">
      <c r="A145" s="27"/>
      <c r="B145" s="27"/>
      <c r="C145" s="27"/>
      <c r="D145" s="170"/>
      <c r="E145" s="170"/>
      <c r="F145" s="27"/>
      <c r="G145" s="27"/>
      <c r="H145" s="27"/>
      <c r="I145" s="27"/>
      <c r="J145" s="27"/>
      <c r="K145" s="27"/>
      <c r="L145" s="27"/>
      <c r="M145" s="27"/>
      <c r="N145" s="27"/>
      <c r="O145" s="27"/>
      <c r="P145" s="27"/>
      <c r="Q145" s="27"/>
      <c r="R145" s="27"/>
      <c r="S145" s="27"/>
      <c r="T145" s="27"/>
      <c r="U145" s="27"/>
    </row>
    <row r="146" spans="1:21" x14ac:dyDescent="0.25">
      <c r="A146" s="27"/>
      <c r="B146" s="27"/>
      <c r="C146" s="27"/>
      <c r="D146" s="170"/>
      <c r="E146" s="170"/>
      <c r="F146" s="27"/>
      <c r="G146" s="27"/>
      <c r="H146" s="27"/>
      <c r="I146" s="27"/>
      <c r="J146" s="27"/>
      <c r="K146" s="27"/>
      <c r="L146" s="27"/>
      <c r="M146" s="27"/>
      <c r="N146" s="27"/>
      <c r="O146" s="27"/>
      <c r="P146" s="27"/>
      <c r="Q146" s="27"/>
      <c r="R146" s="27"/>
      <c r="S146" s="27"/>
      <c r="T146" s="27"/>
      <c r="U146" s="27"/>
    </row>
    <row r="147" spans="1:21" x14ac:dyDescent="0.25">
      <c r="A147" s="27"/>
      <c r="B147" s="27"/>
      <c r="C147" s="27"/>
      <c r="D147" s="170"/>
      <c r="E147" s="170"/>
      <c r="F147" s="27"/>
      <c r="G147" s="27"/>
      <c r="H147" s="27"/>
      <c r="I147" s="27"/>
      <c r="J147" s="27"/>
      <c r="K147" s="27"/>
      <c r="L147" s="27"/>
      <c r="M147" s="27"/>
      <c r="N147" s="27"/>
      <c r="O147" s="27"/>
      <c r="P147" s="27"/>
      <c r="Q147" s="27"/>
      <c r="R147" s="27"/>
      <c r="S147" s="27"/>
      <c r="T147" s="27"/>
      <c r="U147" s="27"/>
    </row>
    <row r="148" spans="1:21" x14ac:dyDescent="0.25">
      <c r="A148" s="27"/>
      <c r="B148" s="27"/>
      <c r="C148" s="27"/>
      <c r="D148" s="170"/>
      <c r="E148" s="170"/>
      <c r="F148" s="27"/>
      <c r="G148" s="27"/>
      <c r="H148" s="27"/>
      <c r="I148" s="27"/>
      <c r="J148" s="27"/>
      <c r="K148" s="27"/>
      <c r="L148" s="27"/>
      <c r="M148" s="27"/>
      <c r="N148" s="27"/>
      <c r="O148" s="27"/>
      <c r="P148" s="27"/>
      <c r="Q148" s="27"/>
      <c r="R148" s="27"/>
      <c r="S148" s="27"/>
      <c r="T148" s="27"/>
      <c r="U148" s="27"/>
    </row>
    <row r="149" spans="1:21" x14ac:dyDescent="0.25">
      <c r="A149" s="27"/>
      <c r="B149" s="27"/>
      <c r="C149" s="27"/>
      <c r="D149" s="170"/>
      <c r="E149" s="170"/>
      <c r="F149" s="27"/>
      <c r="G149" s="27"/>
      <c r="H149" s="27"/>
      <c r="I149" s="27"/>
      <c r="J149" s="27"/>
      <c r="K149" s="27"/>
      <c r="L149" s="27"/>
      <c r="M149" s="27"/>
      <c r="N149" s="27"/>
      <c r="O149" s="27"/>
      <c r="P149" s="27"/>
      <c r="Q149" s="27"/>
      <c r="R149" s="27"/>
      <c r="S149" s="27"/>
      <c r="T149" s="27"/>
      <c r="U149" s="27"/>
    </row>
    <row r="150" spans="1:21" x14ac:dyDescent="0.25">
      <c r="A150" s="27"/>
      <c r="B150" s="27"/>
      <c r="C150" s="27"/>
      <c r="D150" s="170"/>
      <c r="E150" s="170"/>
      <c r="F150" s="27"/>
      <c r="G150" s="27"/>
      <c r="H150" s="27"/>
      <c r="I150" s="27"/>
      <c r="J150" s="27"/>
      <c r="K150" s="27"/>
      <c r="L150" s="27"/>
      <c r="M150" s="27"/>
      <c r="N150" s="27"/>
      <c r="O150" s="27"/>
      <c r="P150" s="27"/>
      <c r="Q150" s="27"/>
      <c r="R150" s="27"/>
      <c r="S150" s="27"/>
      <c r="T150" s="27"/>
      <c r="U150" s="27"/>
    </row>
    <row r="151" spans="1:21" x14ac:dyDescent="0.25">
      <c r="A151" s="27"/>
      <c r="B151" s="27"/>
      <c r="C151" s="27"/>
      <c r="D151" s="170"/>
      <c r="E151" s="170"/>
      <c r="F151" s="27"/>
      <c r="G151" s="27"/>
      <c r="H151" s="27"/>
      <c r="I151" s="27"/>
      <c r="J151" s="27"/>
      <c r="K151" s="27"/>
      <c r="L151" s="27"/>
      <c r="M151" s="27"/>
      <c r="N151" s="27"/>
      <c r="O151" s="27"/>
      <c r="P151" s="27"/>
      <c r="Q151" s="27"/>
      <c r="R151" s="27"/>
      <c r="S151" s="27"/>
      <c r="T151" s="27"/>
      <c r="U151" s="27"/>
    </row>
    <row r="152" spans="1:21" x14ac:dyDescent="0.25">
      <c r="A152" s="27"/>
      <c r="B152" s="27"/>
      <c r="C152" s="27"/>
      <c r="D152" s="170"/>
      <c r="E152" s="170"/>
      <c r="F152" s="27"/>
      <c r="G152" s="27"/>
      <c r="H152" s="27"/>
      <c r="I152" s="27"/>
      <c r="J152" s="27"/>
      <c r="K152" s="27"/>
      <c r="L152" s="27"/>
      <c r="M152" s="27"/>
      <c r="N152" s="27"/>
      <c r="O152" s="27"/>
      <c r="P152" s="27"/>
      <c r="Q152" s="27"/>
      <c r="R152" s="27"/>
      <c r="S152" s="27"/>
      <c r="T152" s="27"/>
      <c r="U152" s="27"/>
    </row>
    <row r="153" spans="1:21" x14ac:dyDescent="0.25">
      <c r="A153" s="27"/>
      <c r="B153" s="27"/>
      <c r="C153" s="27"/>
      <c r="D153" s="170"/>
      <c r="E153" s="170"/>
      <c r="F153" s="27"/>
      <c r="G153" s="27"/>
      <c r="H153" s="27"/>
      <c r="I153" s="27"/>
      <c r="J153" s="27"/>
      <c r="K153" s="27"/>
      <c r="L153" s="27"/>
      <c r="M153" s="27"/>
      <c r="N153" s="27"/>
      <c r="O153" s="27"/>
      <c r="P153" s="27"/>
      <c r="Q153" s="27"/>
      <c r="R153" s="27"/>
      <c r="S153" s="27"/>
      <c r="T153" s="27"/>
      <c r="U153" s="27"/>
    </row>
    <row r="154" spans="1:21" x14ac:dyDescent="0.25">
      <c r="A154" s="27"/>
      <c r="B154" s="27"/>
      <c r="C154" s="27"/>
      <c r="D154" s="170"/>
      <c r="E154" s="170"/>
      <c r="F154" s="27"/>
      <c r="G154" s="27"/>
      <c r="H154" s="27"/>
      <c r="I154" s="27"/>
      <c r="J154" s="27"/>
      <c r="K154" s="27"/>
      <c r="L154" s="27"/>
      <c r="M154" s="27"/>
      <c r="N154" s="27"/>
      <c r="O154" s="27"/>
      <c r="P154" s="27"/>
      <c r="Q154" s="27"/>
      <c r="R154" s="27"/>
      <c r="S154" s="27"/>
      <c r="T154" s="27"/>
      <c r="U154" s="27"/>
    </row>
    <row r="155" spans="1:21" x14ac:dyDescent="0.25">
      <c r="A155" s="27"/>
      <c r="B155" s="27"/>
      <c r="C155" s="27"/>
      <c r="D155" s="170"/>
      <c r="E155" s="170"/>
      <c r="F155" s="27"/>
      <c r="G155" s="27"/>
      <c r="H155" s="27"/>
      <c r="I155" s="27"/>
      <c r="J155" s="27"/>
      <c r="K155" s="27"/>
      <c r="L155" s="27"/>
      <c r="M155" s="27"/>
      <c r="N155" s="27"/>
      <c r="O155" s="27"/>
      <c r="P155" s="27"/>
      <c r="Q155" s="27"/>
      <c r="R155" s="27"/>
      <c r="S155" s="27"/>
      <c r="T155" s="27"/>
      <c r="U155" s="27"/>
    </row>
    <row r="156" spans="1:21" x14ac:dyDescent="0.25">
      <c r="A156" s="27"/>
      <c r="B156" s="27"/>
      <c r="C156" s="27"/>
      <c r="D156" s="170"/>
      <c r="E156" s="170"/>
      <c r="F156" s="27"/>
      <c r="G156" s="27"/>
      <c r="H156" s="27"/>
      <c r="I156" s="27"/>
      <c r="J156" s="27"/>
      <c r="K156" s="27"/>
      <c r="L156" s="27"/>
      <c r="M156" s="27"/>
      <c r="N156" s="27"/>
      <c r="O156" s="27"/>
      <c r="P156" s="27"/>
      <c r="Q156" s="27"/>
      <c r="R156" s="27"/>
      <c r="S156" s="27"/>
      <c r="T156" s="27"/>
      <c r="U156" s="27"/>
    </row>
    <row r="157" spans="1:21" x14ac:dyDescent="0.25">
      <c r="A157" s="27"/>
      <c r="B157" s="27"/>
      <c r="C157" s="27"/>
      <c r="D157" s="170"/>
      <c r="E157" s="170"/>
      <c r="F157" s="27"/>
      <c r="G157" s="27"/>
      <c r="H157" s="27"/>
      <c r="I157" s="27"/>
      <c r="J157" s="27"/>
      <c r="K157" s="27"/>
      <c r="L157" s="27"/>
      <c r="M157" s="27"/>
      <c r="N157" s="27"/>
      <c r="O157" s="27"/>
      <c r="P157" s="27"/>
      <c r="Q157" s="27"/>
      <c r="R157" s="27"/>
      <c r="S157" s="27"/>
      <c r="T157" s="27"/>
      <c r="U157" s="27"/>
    </row>
    <row r="158" spans="1:21" x14ac:dyDescent="0.25">
      <c r="A158" s="27"/>
      <c r="B158" s="27"/>
      <c r="C158" s="27"/>
      <c r="D158" s="170"/>
      <c r="E158" s="170"/>
      <c r="F158" s="27"/>
      <c r="G158" s="27"/>
      <c r="H158" s="27"/>
      <c r="I158" s="27"/>
      <c r="J158" s="27"/>
      <c r="K158" s="27"/>
      <c r="L158" s="27"/>
      <c r="M158" s="27"/>
      <c r="N158" s="27"/>
      <c r="O158" s="27"/>
      <c r="P158" s="27"/>
      <c r="Q158" s="27"/>
      <c r="R158" s="27"/>
      <c r="S158" s="27"/>
      <c r="T158" s="27"/>
      <c r="U158" s="27"/>
    </row>
    <row r="159" spans="1:21" x14ac:dyDescent="0.25">
      <c r="A159" s="27"/>
      <c r="B159" s="27"/>
      <c r="C159" s="27"/>
      <c r="D159" s="170"/>
      <c r="E159" s="170"/>
      <c r="F159" s="27"/>
      <c r="G159" s="27"/>
      <c r="H159" s="27"/>
      <c r="I159" s="27"/>
      <c r="J159" s="27"/>
      <c r="K159" s="27"/>
      <c r="L159" s="27"/>
      <c r="M159" s="27"/>
      <c r="N159" s="27"/>
      <c r="O159" s="27"/>
      <c r="P159" s="27"/>
      <c r="Q159" s="27"/>
      <c r="R159" s="27"/>
      <c r="S159" s="27"/>
      <c r="T159" s="27"/>
      <c r="U159" s="27"/>
    </row>
    <row r="160" spans="1:21" x14ac:dyDescent="0.25">
      <c r="A160" s="27"/>
      <c r="B160" s="27"/>
      <c r="C160" s="27"/>
      <c r="D160" s="170"/>
      <c r="E160" s="170"/>
      <c r="F160" s="27"/>
      <c r="G160" s="27"/>
      <c r="H160" s="27"/>
      <c r="I160" s="27"/>
      <c r="J160" s="27"/>
      <c r="K160" s="27"/>
      <c r="L160" s="27"/>
      <c r="M160" s="27"/>
      <c r="N160" s="27"/>
      <c r="O160" s="27"/>
      <c r="P160" s="27"/>
      <c r="Q160" s="27"/>
      <c r="R160" s="27"/>
      <c r="S160" s="27"/>
      <c r="T160" s="27"/>
      <c r="U160" s="27"/>
    </row>
    <row r="161" spans="1:21" x14ac:dyDescent="0.25">
      <c r="A161" s="27"/>
      <c r="B161" s="27"/>
      <c r="C161" s="27"/>
      <c r="D161" s="170"/>
      <c r="E161" s="170"/>
      <c r="F161" s="27"/>
      <c r="G161" s="27"/>
      <c r="H161" s="27"/>
      <c r="I161" s="27"/>
      <c r="J161" s="27"/>
      <c r="K161" s="27"/>
      <c r="L161" s="27"/>
      <c r="M161" s="27"/>
      <c r="N161" s="27"/>
      <c r="O161" s="27"/>
      <c r="P161" s="27"/>
      <c r="Q161" s="27"/>
      <c r="R161" s="27"/>
      <c r="S161" s="27"/>
      <c r="T161" s="27"/>
      <c r="U161" s="27"/>
    </row>
    <row r="162" spans="1:21" x14ac:dyDescent="0.25">
      <c r="A162" s="27"/>
      <c r="B162" s="27"/>
      <c r="C162" s="27"/>
      <c r="D162" s="170"/>
      <c r="E162" s="170"/>
      <c r="F162" s="27"/>
      <c r="G162" s="27"/>
      <c r="H162" s="27"/>
      <c r="I162" s="27"/>
      <c r="J162" s="27"/>
      <c r="K162" s="27"/>
      <c r="L162" s="27"/>
      <c r="M162" s="27"/>
      <c r="N162" s="27"/>
      <c r="O162" s="27"/>
      <c r="P162" s="27"/>
      <c r="Q162" s="27"/>
      <c r="R162" s="27"/>
      <c r="S162" s="27"/>
      <c r="T162" s="27"/>
      <c r="U162" s="27"/>
    </row>
    <row r="163" spans="1:21" x14ac:dyDescent="0.25">
      <c r="A163" s="27"/>
      <c r="B163" s="27"/>
      <c r="C163" s="27"/>
      <c r="D163" s="170"/>
      <c r="E163" s="170"/>
      <c r="F163" s="27"/>
      <c r="G163" s="27"/>
      <c r="H163" s="27"/>
      <c r="I163" s="27"/>
      <c r="J163" s="27"/>
      <c r="K163" s="27"/>
      <c r="L163" s="27"/>
      <c r="M163" s="27"/>
      <c r="N163" s="27"/>
      <c r="O163" s="27"/>
      <c r="P163" s="27"/>
      <c r="Q163" s="27"/>
      <c r="R163" s="27"/>
      <c r="S163" s="27"/>
      <c r="T163" s="27"/>
      <c r="U163" s="27"/>
    </row>
    <row r="164" spans="1:21" x14ac:dyDescent="0.25">
      <c r="A164" s="27"/>
      <c r="B164" s="27"/>
      <c r="C164" s="27"/>
      <c r="D164" s="170"/>
      <c r="E164" s="170"/>
      <c r="F164" s="27"/>
      <c r="G164" s="27"/>
      <c r="H164" s="27"/>
      <c r="I164" s="27"/>
      <c r="J164" s="27"/>
      <c r="K164" s="27"/>
      <c r="L164" s="27"/>
      <c r="M164" s="27"/>
      <c r="N164" s="27"/>
      <c r="O164" s="27"/>
      <c r="P164" s="27"/>
      <c r="Q164" s="27"/>
      <c r="R164" s="27"/>
      <c r="S164" s="27"/>
      <c r="T164" s="27"/>
      <c r="U164" s="27"/>
    </row>
    <row r="165" spans="1:21" x14ac:dyDescent="0.25">
      <c r="A165" s="27"/>
      <c r="B165" s="27"/>
      <c r="C165" s="27"/>
      <c r="D165" s="170"/>
      <c r="E165" s="170"/>
      <c r="F165" s="27"/>
      <c r="G165" s="27"/>
      <c r="H165" s="27"/>
      <c r="I165" s="27"/>
      <c r="J165" s="27"/>
      <c r="K165" s="27"/>
      <c r="L165" s="27"/>
      <c r="M165" s="27"/>
      <c r="N165" s="27"/>
      <c r="O165" s="27"/>
      <c r="P165" s="27"/>
      <c r="Q165" s="27"/>
      <c r="R165" s="27"/>
      <c r="S165" s="27"/>
      <c r="T165" s="27"/>
      <c r="U165" s="27"/>
    </row>
    <row r="166" spans="1:21" x14ac:dyDescent="0.25">
      <c r="A166" s="27"/>
      <c r="B166" s="27"/>
      <c r="C166" s="27"/>
      <c r="D166" s="170"/>
      <c r="E166" s="170"/>
      <c r="F166" s="27"/>
      <c r="G166" s="27"/>
      <c r="H166" s="27"/>
      <c r="I166" s="27"/>
      <c r="J166" s="27"/>
      <c r="K166" s="27"/>
      <c r="L166" s="27"/>
      <c r="M166" s="27"/>
      <c r="N166" s="27"/>
      <c r="O166" s="27"/>
      <c r="P166" s="27"/>
      <c r="Q166" s="27"/>
      <c r="R166" s="27"/>
      <c r="S166" s="27"/>
      <c r="T166" s="27"/>
      <c r="U166" s="27"/>
    </row>
    <row r="167" spans="1:21" x14ac:dyDescent="0.25">
      <c r="A167" s="27"/>
      <c r="B167" s="27"/>
      <c r="C167" s="27"/>
      <c r="D167" s="170"/>
      <c r="E167" s="170"/>
      <c r="F167" s="27"/>
      <c r="G167" s="27"/>
      <c r="H167" s="27"/>
      <c r="I167" s="27"/>
      <c r="J167" s="27"/>
      <c r="K167" s="27"/>
      <c r="L167" s="27"/>
      <c r="M167" s="27"/>
      <c r="N167" s="27"/>
      <c r="O167" s="27"/>
      <c r="P167" s="27"/>
      <c r="Q167" s="27"/>
      <c r="R167" s="27"/>
      <c r="S167" s="27"/>
      <c r="T167" s="27"/>
      <c r="U167" s="27"/>
    </row>
    <row r="168" spans="1:21" x14ac:dyDescent="0.25">
      <c r="A168" s="27"/>
      <c r="B168" s="27"/>
      <c r="C168" s="27"/>
      <c r="D168" s="170"/>
      <c r="E168" s="170"/>
      <c r="F168" s="27"/>
      <c r="G168" s="27"/>
      <c r="H168" s="27"/>
      <c r="I168" s="27"/>
      <c r="J168" s="27"/>
      <c r="K168" s="27"/>
      <c r="L168" s="27"/>
      <c r="M168" s="27"/>
      <c r="N168" s="27"/>
      <c r="O168" s="27"/>
      <c r="P168" s="27"/>
      <c r="Q168" s="27"/>
      <c r="R168" s="27"/>
      <c r="S168" s="27"/>
      <c r="T168" s="27"/>
      <c r="U168" s="27"/>
    </row>
    <row r="169" spans="1:21" x14ac:dyDescent="0.25">
      <c r="A169" s="27"/>
      <c r="B169" s="27"/>
      <c r="C169" s="27"/>
      <c r="D169" s="170"/>
      <c r="E169" s="170"/>
      <c r="F169" s="27"/>
      <c r="G169" s="27"/>
      <c r="H169" s="27"/>
      <c r="I169" s="27"/>
      <c r="J169" s="27"/>
      <c r="K169" s="27"/>
      <c r="L169" s="27"/>
      <c r="M169" s="27"/>
      <c r="N169" s="27"/>
      <c r="O169" s="27"/>
      <c r="P169" s="27"/>
      <c r="Q169" s="27"/>
      <c r="R169" s="27"/>
      <c r="S169" s="27"/>
      <c r="T169" s="27"/>
      <c r="U169" s="27"/>
    </row>
    <row r="170" spans="1:21" x14ac:dyDescent="0.25">
      <c r="A170" s="27"/>
      <c r="B170" s="27"/>
      <c r="C170" s="27"/>
      <c r="D170" s="170"/>
      <c r="E170" s="170"/>
      <c r="F170" s="27"/>
      <c r="G170" s="27"/>
      <c r="H170" s="27"/>
      <c r="I170" s="27"/>
      <c r="J170" s="27"/>
      <c r="K170" s="27"/>
      <c r="L170" s="27"/>
      <c r="M170" s="27"/>
      <c r="N170" s="27"/>
      <c r="O170" s="27"/>
      <c r="P170" s="27"/>
      <c r="Q170" s="27"/>
      <c r="R170" s="27"/>
      <c r="S170" s="27"/>
      <c r="T170" s="27"/>
      <c r="U170" s="27"/>
    </row>
    <row r="171" spans="1:21" x14ac:dyDescent="0.25">
      <c r="A171" s="27"/>
      <c r="B171" s="27"/>
      <c r="C171" s="27"/>
      <c r="D171" s="170"/>
      <c r="E171" s="170"/>
      <c r="F171" s="27"/>
      <c r="G171" s="27"/>
      <c r="H171" s="27"/>
      <c r="I171" s="27"/>
      <c r="J171" s="27"/>
      <c r="K171" s="27"/>
      <c r="L171" s="27"/>
      <c r="M171" s="27"/>
      <c r="N171" s="27"/>
      <c r="O171" s="27"/>
      <c r="P171" s="27"/>
      <c r="Q171" s="27"/>
      <c r="R171" s="27"/>
      <c r="S171" s="27"/>
      <c r="T171" s="27"/>
      <c r="U171" s="27"/>
    </row>
    <row r="172" spans="1:21" x14ac:dyDescent="0.25">
      <c r="A172" s="27"/>
      <c r="B172" s="27"/>
      <c r="C172" s="27"/>
      <c r="D172" s="170"/>
      <c r="E172" s="170"/>
      <c r="F172" s="27"/>
      <c r="G172" s="27"/>
      <c r="H172" s="27"/>
      <c r="I172" s="27"/>
      <c r="J172" s="27"/>
      <c r="K172" s="27"/>
      <c r="L172" s="27"/>
      <c r="M172" s="27"/>
      <c r="N172" s="27"/>
      <c r="O172" s="27"/>
      <c r="P172" s="27"/>
      <c r="Q172" s="27"/>
      <c r="R172" s="27"/>
      <c r="S172" s="27"/>
      <c r="T172" s="27"/>
      <c r="U172" s="27"/>
    </row>
    <row r="173" spans="1:21" x14ac:dyDescent="0.25">
      <c r="A173" s="27"/>
      <c r="B173" s="27"/>
      <c r="C173" s="27"/>
      <c r="D173" s="170"/>
      <c r="E173" s="170"/>
      <c r="F173" s="27"/>
      <c r="G173" s="27"/>
      <c r="H173" s="27"/>
      <c r="I173" s="27"/>
      <c r="J173" s="27"/>
      <c r="K173" s="27"/>
      <c r="L173" s="27"/>
      <c r="M173" s="27"/>
      <c r="N173" s="27"/>
      <c r="O173" s="27"/>
      <c r="P173" s="27"/>
      <c r="Q173" s="27"/>
      <c r="R173" s="27"/>
      <c r="S173" s="27"/>
      <c r="T173" s="27"/>
      <c r="U173" s="27"/>
    </row>
    <row r="174" spans="1:21" x14ac:dyDescent="0.25">
      <c r="A174" s="27"/>
      <c r="B174" s="27"/>
      <c r="C174" s="27"/>
      <c r="D174" s="170"/>
      <c r="E174" s="170"/>
      <c r="F174" s="27"/>
      <c r="G174" s="27"/>
      <c r="H174" s="27"/>
      <c r="I174" s="27"/>
      <c r="J174" s="27"/>
      <c r="K174" s="27"/>
      <c r="L174" s="27"/>
      <c r="M174" s="27"/>
      <c r="N174" s="27"/>
      <c r="O174" s="27"/>
      <c r="P174" s="27"/>
      <c r="Q174" s="27"/>
      <c r="R174" s="27"/>
      <c r="S174" s="27"/>
      <c r="T174" s="27"/>
      <c r="U174" s="27"/>
    </row>
    <row r="175" spans="1:21" x14ac:dyDescent="0.25">
      <c r="A175" s="27"/>
      <c r="B175" s="27"/>
      <c r="C175" s="27"/>
      <c r="D175" s="170"/>
      <c r="E175" s="170"/>
      <c r="F175" s="27"/>
      <c r="G175" s="27"/>
      <c r="H175" s="27"/>
      <c r="I175" s="27"/>
      <c r="J175" s="27"/>
      <c r="K175" s="27"/>
      <c r="L175" s="27"/>
      <c r="M175" s="27"/>
      <c r="N175" s="27"/>
      <c r="O175" s="27"/>
      <c r="P175" s="27"/>
      <c r="Q175" s="27"/>
      <c r="R175" s="27"/>
      <c r="S175" s="27"/>
      <c r="T175" s="27"/>
      <c r="U175" s="27"/>
    </row>
    <row r="176" spans="1:21" x14ac:dyDescent="0.25">
      <c r="A176" s="27"/>
      <c r="B176" s="27"/>
      <c r="C176" s="27"/>
      <c r="D176" s="170"/>
      <c r="E176" s="170"/>
      <c r="F176" s="27"/>
      <c r="G176" s="27"/>
      <c r="H176" s="27"/>
      <c r="I176" s="27"/>
      <c r="J176" s="27"/>
      <c r="K176" s="27"/>
      <c r="L176" s="27"/>
      <c r="M176" s="27"/>
      <c r="N176" s="27"/>
      <c r="O176" s="27"/>
      <c r="P176" s="27"/>
      <c r="Q176" s="27"/>
      <c r="R176" s="27"/>
      <c r="S176" s="27"/>
      <c r="T176" s="27"/>
      <c r="U176" s="27"/>
    </row>
    <row r="177" spans="1:21" x14ac:dyDescent="0.25">
      <c r="A177" s="27"/>
      <c r="B177" s="27"/>
      <c r="C177" s="27"/>
      <c r="D177" s="170"/>
      <c r="E177" s="170"/>
      <c r="F177" s="27"/>
      <c r="G177" s="27"/>
      <c r="H177" s="27"/>
      <c r="I177" s="27"/>
      <c r="J177" s="27"/>
      <c r="K177" s="27"/>
      <c r="L177" s="27"/>
      <c r="M177" s="27"/>
      <c r="N177" s="27"/>
      <c r="O177" s="27"/>
      <c r="P177" s="27"/>
      <c r="Q177" s="27"/>
      <c r="R177" s="27"/>
      <c r="S177" s="27"/>
      <c r="T177" s="27"/>
      <c r="U177" s="27"/>
    </row>
    <row r="178" spans="1:21" x14ac:dyDescent="0.25">
      <c r="A178" s="27"/>
      <c r="B178" s="27"/>
      <c r="C178" s="27"/>
      <c r="D178" s="170"/>
      <c r="E178" s="170"/>
      <c r="F178" s="27"/>
      <c r="G178" s="27"/>
      <c r="H178" s="27"/>
      <c r="I178" s="27"/>
      <c r="J178" s="27"/>
      <c r="K178" s="27"/>
      <c r="L178" s="27"/>
      <c r="M178" s="27"/>
      <c r="N178" s="27"/>
      <c r="O178" s="27"/>
      <c r="P178" s="27"/>
      <c r="Q178" s="27"/>
      <c r="R178" s="27"/>
      <c r="S178" s="27"/>
      <c r="T178" s="27"/>
      <c r="U178" s="27"/>
    </row>
    <row r="179" spans="1:21" x14ac:dyDescent="0.25">
      <c r="A179" s="27"/>
      <c r="B179" s="27"/>
      <c r="C179" s="27"/>
      <c r="D179" s="170"/>
      <c r="E179" s="170"/>
      <c r="F179" s="27"/>
      <c r="G179" s="27"/>
      <c r="H179" s="27"/>
      <c r="I179" s="27"/>
      <c r="J179" s="27"/>
      <c r="K179" s="27"/>
      <c r="L179" s="27"/>
      <c r="M179" s="27"/>
      <c r="N179" s="27"/>
      <c r="O179" s="27"/>
      <c r="P179" s="27"/>
      <c r="Q179" s="27"/>
      <c r="R179" s="27"/>
      <c r="S179" s="27"/>
      <c r="T179" s="27"/>
      <c r="U179" s="27"/>
    </row>
    <row r="180" spans="1:21" x14ac:dyDescent="0.25">
      <c r="A180" s="27"/>
      <c r="B180" s="27"/>
      <c r="C180" s="27"/>
      <c r="D180" s="170"/>
      <c r="E180" s="170"/>
      <c r="F180" s="27"/>
      <c r="G180" s="27"/>
      <c r="H180" s="27"/>
      <c r="I180" s="27"/>
      <c r="J180" s="27"/>
      <c r="K180" s="27"/>
      <c r="L180" s="27"/>
      <c r="M180" s="27"/>
      <c r="N180" s="27"/>
      <c r="O180" s="27"/>
      <c r="P180" s="27"/>
      <c r="Q180" s="27"/>
      <c r="R180" s="27"/>
      <c r="S180" s="27"/>
      <c r="T180" s="27"/>
      <c r="U180" s="27"/>
    </row>
    <row r="181" spans="1:21" x14ac:dyDescent="0.25">
      <c r="A181" s="27"/>
      <c r="B181" s="27"/>
      <c r="C181" s="27"/>
      <c r="D181" s="170"/>
      <c r="E181" s="170"/>
      <c r="F181" s="27"/>
      <c r="G181" s="27"/>
      <c r="H181" s="27"/>
      <c r="I181" s="27"/>
      <c r="J181" s="27"/>
      <c r="K181" s="27"/>
      <c r="L181" s="27"/>
      <c r="M181" s="27"/>
      <c r="N181" s="27"/>
      <c r="O181" s="27"/>
      <c r="P181" s="27"/>
      <c r="Q181" s="27"/>
      <c r="R181" s="27"/>
      <c r="S181" s="27"/>
      <c r="T181" s="27"/>
      <c r="U181" s="27"/>
    </row>
    <row r="182" spans="1:21" x14ac:dyDescent="0.25">
      <c r="A182" s="27"/>
      <c r="B182" s="27"/>
      <c r="C182" s="27"/>
      <c r="D182" s="170"/>
      <c r="E182" s="170"/>
      <c r="F182" s="27"/>
      <c r="G182" s="27"/>
      <c r="H182" s="27"/>
      <c r="I182" s="27"/>
      <c r="J182" s="27"/>
      <c r="K182" s="27"/>
      <c r="L182" s="27"/>
      <c r="M182" s="27"/>
      <c r="N182" s="27"/>
      <c r="O182" s="27"/>
      <c r="P182" s="27"/>
      <c r="Q182" s="27"/>
      <c r="R182" s="27"/>
      <c r="S182" s="27"/>
      <c r="T182" s="27"/>
      <c r="U182" s="27"/>
    </row>
    <row r="183" spans="1:21" x14ac:dyDescent="0.25">
      <c r="A183" s="27"/>
      <c r="B183" s="27"/>
      <c r="C183" s="27"/>
      <c r="D183" s="170"/>
      <c r="E183" s="170"/>
      <c r="F183" s="27"/>
      <c r="G183" s="27"/>
      <c r="H183" s="27"/>
      <c r="I183" s="27"/>
      <c r="J183" s="27"/>
      <c r="K183" s="27"/>
      <c r="L183" s="27"/>
      <c r="M183" s="27"/>
      <c r="N183" s="27"/>
      <c r="O183" s="27"/>
      <c r="P183" s="27"/>
      <c r="Q183" s="27"/>
      <c r="R183" s="27"/>
      <c r="S183" s="27"/>
      <c r="T183" s="27"/>
      <c r="U183" s="27"/>
    </row>
    <row r="184" spans="1:21" x14ac:dyDescent="0.25">
      <c r="A184" s="27"/>
      <c r="B184" s="27"/>
      <c r="C184" s="27"/>
      <c r="D184" s="170"/>
      <c r="E184" s="170"/>
      <c r="F184" s="27"/>
      <c r="G184" s="27"/>
      <c r="H184" s="27"/>
      <c r="I184" s="27"/>
      <c r="J184" s="27"/>
      <c r="K184" s="27"/>
      <c r="L184" s="27"/>
      <c r="M184" s="27"/>
      <c r="N184" s="27"/>
      <c r="O184" s="27"/>
      <c r="P184" s="27"/>
      <c r="Q184" s="27"/>
      <c r="R184" s="27"/>
      <c r="S184" s="27"/>
      <c r="T184" s="27"/>
      <c r="U184" s="27"/>
    </row>
    <row r="185" spans="1:21" x14ac:dyDescent="0.25">
      <c r="A185" s="27"/>
      <c r="B185" s="27"/>
      <c r="C185" s="27"/>
      <c r="D185" s="170"/>
      <c r="E185" s="170"/>
      <c r="F185" s="27"/>
      <c r="G185" s="27"/>
      <c r="H185" s="27"/>
      <c r="I185" s="27"/>
      <c r="J185" s="27"/>
      <c r="K185" s="27"/>
      <c r="L185" s="27"/>
      <c r="M185" s="27"/>
      <c r="N185" s="27"/>
      <c r="O185" s="27"/>
      <c r="P185" s="27"/>
      <c r="Q185" s="27"/>
      <c r="R185" s="27"/>
      <c r="S185" s="27"/>
      <c r="T185" s="27"/>
      <c r="U185" s="27"/>
    </row>
    <row r="186" spans="1:21" x14ac:dyDescent="0.25">
      <c r="A186" s="27"/>
      <c r="B186" s="27"/>
      <c r="C186" s="27"/>
      <c r="D186" s="170"/>
      <c r="E186" s="170"/>
      <c r="F186" s="27"/>
      <c r="G186" s="27"/>
      <c r="H186" s="27"/>
      <c r="I186" s="27"/>
      <c r="J186" s="27"/>
      <c r="K186" s="27"/>
      <c r="L186" s="27"/>
      <c r="M186" s="27"/>
      <c r="N186" s="27"/>
      <c r="O186" s="27"/>
      <c r="P186" s="27"/>
      <c r="Q186" s="27"/>
      <c r="R186" s="27"/>
      <c r="S186" s="27"/>
      <c r="T186" s="27"/>
      <c r="U186" s="27"/>
    </row>
    <row r="187" spans="1:21" x14ac:dyDescent="0.25">
      <c r="A187" s="27"/>
      <c r="B187" s="27"/>
      <c r="C187" s="27"/>
      <c r="D187" s="170"/>
      <c r="E187" s="170"/>
      <c r="F187" s="27"/>
      <c r="G187" s="27"/>
      <c r="H187" s="27"/>
      <c r="I187" s="27"/>
      <c r="J187" s="27"/>
      <c r="K187" s="27"/>
      <c r="L187" s="27"/>
      <c r="M187" s="27"/>
      <c r="N187" s="27"/>
      <c r="O187" s="27"/>
      <c r="P187" s="27"/>
      <c r="Q187" s="27"/>
      <c r="R187" s="27"/>
      <c r="S187" s="27"/>
      <c r="T187" s="27"/>
      <c r="U187" s="27"/>
    </row>
    <row r="188" spans="1:21" x14ac:dyDescent="0.25">
      <c r="A188" s="27"/>
      <c r="B188" s="27"/>
      <c r="C188" s="27"/>
      <c r="D188" s="170"/>
      <c r="E188" s="170"/>
      <c r="F188" s="27"/>
      <c r="G188" s="27"/>
      <c r="H188" s="27"/>
      <c r="I188" s="27"/>
      <c r="J188" s="27"/>
      <c r="K188" s="27"/>
      <c r="L188" s="27"/>
      <c r="M188" s="27"/>
      <c r="N188" s="27"/>
      <c r="O188" s="27"/>
      <c r="P188" s="27"/>
      <c r="Q188" s="27"/>
      <c r="R188" s="27"/>
      <c r="S188" s="27"/>
      <c r="T188" s="27"/>
      <c r="U188" s="27"/>
    </row>
    <row r="189" spans="1:21" x14ac:dyDescent="0.25">
      <c r="A189" s="27"/>
      <c r="B189" s="27"/>
      <c r="C189" s="27"/>
      <c r="D189" s="170"/>
      <c r="E189" s="170"/>
      <c r="F189" s="27"/>
      <c r="G189" s="27"/>
      <c r="H189" s="27"/>
      <c r="I189" s="27"/>
      <c r="J189" s="27"/>
      <c r="K189" s="27"/>
      <c r="L189" s="27"/>
      <c r="M189" s="27"/>
      <c r="N189" s="27"/>
      <c r="O189" s="27"/>
      <c r="P189" s="27"/>
      <c r="Q189" s="27"/>
      <c r="R189" s="27"/>
      <c r="S189" s="27"/>
      <c r="T189" s="27"/>
      <c r="U189" s="27"/>
    </row>
    <row r="190" spans="1:21" x14ac:dyDescent="0.25">
      <c r="A190" s="27"/>
      <c r="B190" s="27"/>
      <c r="C190" s="27"/>
      <c r="D190" s="170"/>
      <c r="E190" s="170"/>
      <c r="F190" s="27"/>
      <c r="G190" s="27"/>
      <c r="H190" s="27"/>
      <c r="I190" s="27"/>
      <c r="J190" s="27"/>
      <c r="K190" s="27"/>
      <c r="L190" s="27"/>
      <c r="M190" s="27"/>
      <c r="N190" s="27"/>
      <c r="O190" s="27"/>
      <c r="P190" s="27"/>
      <c r="Q190" s="27"/>
      <c r="R190" s="27"/>
      <c r="S190" s="27"/>
      <c r="T190" s="27"/>
      <c r="U190" s="27"/>
    </row>
    <row r="191" spans="1:21" x14ac:dyDescent="0.25">
      <c r="A191" s="27"/>
      <c r="B191" s="27"/>
      <c r="C191" s="27"/>
      <c r="D191" s="170"/>
      <c r="E191" s="170"/>
      <c r="F191" s="27"/>
      <c r="G191" s="27"/>
      <c r="H191" s="27"/>
      <c r="I191" s="27"/>
      <c r="J191" s="27"/>
      <c r="K191" s="27"/>
      <c r="L191" s="27"/>
      <c r="M191" s="27"/>
      <c r="N191" s="27"/>
      <c r="O191" s="27"/>
      <c r="P191" s="27"/>
      <c r="Q191" s="27"/>
      <c r="R191" s="27"/>
      <c r="S191" s="27"/>
      <c r="T191" s="27"/>
      <c r="U191" s="27"/>
    </row>
    <row r="192" spans="1:21" x14ac:dyDescent="0.25">
      <c r="A192" s="27"/>
      <c r="B192" s="27"/>
      <c r="C192" s="27"/>
      <c r="D192" s="170"/>
      <c r="E192" s="170"/>
      <c r="F192" s="27"/>
      <c r="G192" s="27"/>
      <c r="H192" s="27"/>
      <c r="I192" s="27"/>
      <c r="J192" s="27"/>
      <c r="K192" s="27"/>
      <c r="L192" s="27"/>
      <c r="M192" s="27"/>
      <c r="N192" s="27"/>
      <c r="O192" s="27"/>
      <c r="P192" s="27"/>
      <c r="Q192" s="27"/>
      <c r="R192" s="27"/>
      <c r="S192" s="27"/>
      <c r="T192" s="27"/>
      <c r="U192" s="27"/>
    </row>
    <row r="193" spans="1:21" x14ac:dyDescent="0.25">
      <c r="A193" s="27"/>
      <c r="B193" s="27"/>
      <c r="C193" s="27"/>
      <c r="D193" s="170"/>
      <c r="E193" s="170"/>
      <c r="F193" s="27"/>
      <c r="G193" s="27"/>
      <c r="H193" s="27"/>
      <c r="I193" s="27"/>
      <c r="J193" s="27"/>
      <c r="K193" s="27"/>
      <c r="L193" s="27"/>
      <c r="M193" s="27"/>
      <c r="N193" s="27"/>
      <c r="O193" s="27"/>
      <c r="P193" s="27"/>
      <c r="Q193" s="27"/>
      <c r="R193" s="27"/>
      <c r="S193" s="27"/>
      <c r="T193" s="27"/>
      <c r="U193" s="27"/>
    </row>
    <row r="194" spans="1:21" x14ac:dyDescent="0.25">
      <c r="A194" s="27"/>
      <c r="B194" s="27"/>
      <c r="C194" s="27"/>
      <c r="D194" s="170"/>
      <c r="E194" s="170"/>
      <c r="F194" s="27"/>
      <c r="G194" s="27"/>
      <c r="H194" s="27"/>
      <c r="I194" s="27"/>
      <c r="J194" s="27"/>
      <c r="K194" s="27"/>
      <c r="L194" s="27"/>
      <c r="M194" s="27"/>
      <c r="N194" s="27"/>
      <c r="O194" s="27"/>
      <c r="P194" s="27"/>
      <c r="Q194" s="27"/>
      <c r="R194" s="27"/>
      <c r="S194" s="27"/>
      <c r="T194" s="27"/>
      <c r="U194" s="27"/>
    </row>
    <row r="195" spans="1:21" x14ac:dyDescent="0.25">
      <c r="A195" s="27"/>
      <c r="B195" s="27"/>
      <c r="C195" s="27"/>
      <c r="D195" s="170"/>
      <c r="E195" s="170"/>
      <c r="F195" s="27"/>
      <c r="G195" s="27"/>
      <c r="H195" s="27"/>
      <c r="I195" s="27"/>
      <c r="J195" s="27"/>
      <c r="K195" s="27"/>
      <c r="L195" s="27"/>
      <c r="M195" s="27"/>
      <c r="N195" s="27"/>
      <c r="O195" s="27"/>
      <c r="P195" s="27"/>
      <c r="Q195" s="27"/>
      <c r="R195" s="27"/>
      <c r="S195" s="27"/>
      <c r="T195" s="27"/>
      <c r="U195" s="27"/>
    </row>
    <row r="196" spans="1:21" x14ac:dyDescent="0.25">
      <c r="A196" s="27"/>
      <c r="B196" s="27"/>
      <c r="C196" s="27"/>
      <c r="D196" s="170"/>
      <c r="E196" s="170"/>
      <c r="F196" s="27"/>
      <c r="G196" s="27"/>
      <c r="H196" s="27"/>
      <c r="I196" s="27"/>
      <c r="J196" s="27"/>
      <c r="K196" s="27"/>
      <c r="L196" s="27"/>
      <c r="M196" s="27"/>
      <c r="N196" s="27"/>
      <c r="O196" s="27"/>
      <c r="P196" s="27"/>
      <c r="Q196" s="27"/>
      <c r="R196" s="27"/>
      <c r="S196" s="27"/>
      <c r="T196" s="27"/>
      <c r="U196" s="27"/>
    </row>
    <row r="197" spans="1:21" x14ac:dyDescent="0.25">
      <c r="A197" s="27"/>
      <c r="B197" s="27"/>
      <c r="C197" s="27"/>
      <c r="D197" s="170"/>
      <c r="E197" s="170"/>
      <c r="F197" s="27"/>
      <c r="G197" s="27"/>
      <c r="H197" s="27"/>
      <c r="I197" s="27"/>
      <c r="J197" s="27"/>
      <c r="K197" s="27"/>
      <c r="L197" s="27"/>
      <c r="M197" s="27"/>
      <c r="N197" s="27"/>
      <c r="O197" s="27"/>
      <c r="P197" s="27"/>
      <c r="Q197" s="27"/>
      <c r="R197" s="27"/>
      <c r="S197" s="27"/>
      <c r="T197" s="27"/>
      <c r="U197" s="27"/>
    </row>
    <row r="198" spans="1:21" x14ac:dyDescent="0.25">
      <c r="A198" s="27"/>
      <c r="B198" s="27"/>
      <c r="C198" s="27"/>
      <c r="D198" s="170"/>
      <c r="E198" s="170"/>
      <c r="F198" s="27"/>
      <c r="G198" s="27"/>
      <c r="H198" s="27"/>
      <c r="I198" s="27"/>
      <c r="J198" s="27"/>
      <c r="K198" s="27"/>
      <c r="L198" s="27"/>
      <c r="M198" s="27"/>
      <c r="N198" s="27"/>
      <c r="O198" s="27"/>
      <c r="P198" s="27"/>
      <c r="Q198" s="27"/>
      <c r="R198" s="27"/>
      <c r="S198" s="27"/>
      <c r="T198" s="27"/>
      <c r="U198" s="27"/>
    </row>
    <row r="199" spans="1:21" x14ac:dyDescent="0.25">
      <c r="A199" s="27"/>
      <c r="B199" s="27"/>
      <c r="C199" s="27"/>
      <c r="D199" s="170"/>
      <c r="E199" s="170"/>
      <c r="F199" s="27"/>
      <c r="G199" s="27"/>
      <c r="H199" s="27"/>
      <c r="I199" s="27"/>
      <c r="J199" s="27"/>
      <c r="K199" s="27"/>
      <c r="L199" s="27"/>
      <c r="M199" s="27"/>
      <c r="N199" s="27"/>
      <c r="O199" s="27"/>
      <c r="P199" s="27"/>
      <c r="Q199" s="27"/>
      <c r="R199" s="27"/>
      <c r="S199" s="27"/>
      <c r="T199" s="27"/>
      <c r="U199" s="27"/>
    </row>
    <row r="200" spans="1:21" x14ac:dyDescent="0.25">
      <c r="A200" s="27"/>
      <c r="B200" s="27"/>
      <c r="C200" s="27"/>
      <c r="D200" s="170"/>
      <c r="E200" s="170"/>
      <c r="F200" s="27"/>
      <c r="G200" s="27"/>
      <c r="H200" s="27"/>
      <c r="I200" s="27"/>
      <c r="J200" s="27"/>
      <c r="K200" s="27"/>
      <c r="L200" s="27"/>
      <c r="M200" s="27"/>
      <c r="N200" s="27"/>
      <c r="O200" s="27"/>
      <c r="P200" s="27"/>
      <c r="Q200" s="27"/>
      <c r="R200" s="27"/>
      <c r="S200" s="27"/>
      <c r="T200" s="27"/>
      <c r="U200" s="27"/>
    </row>
    <row r="201" spans="1:21" x14ac:dyDescent="0.25">
      <c r="A201" s="27"/>
      <c r="B201" s="27"/>
      <c r="C201" s="27"/>
      <c r="D201" s="170"/>
      <c r="E201" s="170"/>
      <c r="F201" s="27"/>
      <c r="G201" s="27"/>
      <c r="H201" s="27"/>
      <c r="I201" s="27"/>
      <c r="J201" s="27"/>
      <c r="K201" s="27"/>
      <c r="L201" s="27"/>
      <c r="M201" s="27"/>
      <c r="N201" s="27"/>
      <c r="O201" s="27"/>
      <c r="P201" s="27"/>
      <c r="Q201" s="27"/>
      <c r="R201" s="27"/>
      <c r="S201" s="27"/>
      <c r="T201" s="27"/>
      <c r="U201" s="27"/>
    </row>
    <row r="202" spans="1:21" x14ac:dyDescent="0.25">
      <c r="A202" s="27"/>
      <c r="B202" s="27"/>
      <c r="C202" s="27"/>
      <c r="D202" s="170"/>
      <c r="E202" s="170"/>
      <c r="F202" s="27"/>
      <c r="G202" s="27"/>
      <c r="H202" s="27"/>
      <c r="I202" s="27"/>
      <c r="J202" s="27"/>
      <c r="K202" s="27"/>
      <c r="L202" s="27"/>
      <c r="M202" s="27"/>
      <c r="N202" s="27"/>
      <c r="O202" s="27"/>
      <c r="P202" s="27"/>
      <c r="Q202" s="27"/>
      <c r="R202" s="27"/>
      <c r="S202" s="27"/>
      <c r="T202" s="27"/>
      <c r="U202" s="27"/>
    </row>
    <row r="203" spans="1:21" x14ac:dyDescent="0.25">
      <c r="A203" s="27"/>
      <c r="B203" s="27"/>
      <c r="C203" s="27"/>
      <c r="D203" s="170"/>
      <c r="E203" s="170"/>
      <c r="F203" s="27"/>
      <c r="G203" s="27"/>
      <c r="H203" s="27"/>
      <c r="I203" s="27"/>
      <c r="J203" s="27"/>
      <c r="K203" s="27"/>
      <c r="L203" s="27"/>
      <c r="M203" s="27"/>
      <c r="N203" s="27"/>
      <c r="O203" s="27"/>
      <c r="P203" s="27"/>
      <c r="Q203" s="27"/>
      <c r="R203" s="27"/>
      <c r="S203" s="27"/>
      <c r="T203" s="27"/>
      <c r="U203" s="27"/>
    </row>
    <row r="204" spans="1:21" x14ac:dyDescent="0.25">
      <c r="A204" s="27"/>
      <c r="B204" s="27"/>
      <c r="C204" s="27"/>
      <c r="D204" s="170"/>
      <c r="E204" s="170"/>
      <c r="F204" s="27"/>
      <c r="G204" s="27"/>
      <c r="H204" s="27"/>
      <c r="I204" s="27"/>
      <c r="J204" s="27"/>
      <c r="K204" s="27"/>
      <c r="L204" s="27"/>
      <c r="M204" s="27"/>
      <c r="N204" s="27"/>
      <c r="O204" s="27"/>
      <c r="P204" s="27"/>
      <c r="Q204" s="27"/>
      <c r="R204" s="27"/>
      <c r="S204" s="27"/>
      <c r="T204" s="27"/>
      <c r="U204" s="27"/>
    </row>
    <row r="205" spans="1:21" x14ac:dyDescent="0.25">
      <c r="A205" s="27"/>
      <c r="B205" s="27"/>
      <c r="C205" s="27"/>
      <c r="D205" s="170"/>
      <c r="E205" s="170"/>
      <c r="F205" s="27"/>
      <c r="G205" s="27"/>
      <c r="H205" s="27"/>
      <c r="I205" s="27"/>
      <c r="J205" s="27"/>
      <c r="K205" s="27"/>
      <c r="L205" s="27"/>
      <c r="M205" s="27"/>
      <c r="N205" s="27"/>
      <c r="O205" s="27"/>
      <c r="P205" s="27"/>
      <c r="Q205" s="27"/>
      <c r="R205" s="27"/>
      <c r="S205" s="27"/>
      <c r="T205" s="27"/>
      <c r="U205" s="27"/>
    </row>
    <row r="206" spans="1:21" x14ac:dyDescent="0.25">
      <c r="A206" s="27"/>
      <c r="B206" s="27"/>
      <c r="C206" s="27"/>
      <c r="D206" s="170"/>
      <c r="E206" s="170"/>
      <c r="F206" s="27"/>
      <c r="G206" s="27"/>
      <c r="H206" s="27"/>
      <c r="I206" s="27"/>
      <c r="J206" s="27"/>
      <c r="K206" s="27"/>
      <c r="L206" s="27"/>
      <c r="M206" s="27"/>
      <c r="N206" s="27"/>
      <c r="O206" s="27"/>
      <c r="P206" s="27"/>
      <c r="Q206" s="27"/>
      <c r="R206" s="27"/>
      <c r="S206" s="27"/>
      <c r="T206" s="27"/>
      <c r="U206" s="27"/>
    </row>
    <row r="207" spans="1:21" x14ac:dyDescent="0.25">
      <c r="A207" s="27"/>
      <c r="B207" s="27"/>
      <c r="C207" s="27"/>
      <c r="D207" s="170"/>
      <c r="E207" s="170"/>
      <c r="F207" s="27"/>
      <c r="G207" s="27"/>
      <c r="H207" s="27"/>
      <c r="I207" s="27"/>
      <c r="J207" s="27"/>
      <c r="K207" s="27"/>
      <c r="L207" s="27"/>
      <c r="M207" s="27"/>
      <c r="N207" s="27"/>
      <c r="O207" s="27"/>
      <c r="P207" s="27"/>
      <c r="Q207" s="27"/>
      <c r="R207" s="27"/>
      <c r="S207" s="27"/>
      <c r="T207" s="27"/>
      <c r="U207" s="27"/>
    </row>
    <row r="208" spans="1:21" x14ac:dyDescent="0.25">
      <c r="A208" s="27"/>
      <c r="B208" s="27"/>
      <c r="C208" s="27"/>
      <c r="D208" s="170"/>
      <c r="E208" s="170"/>
      <c r="F208" s="27"/>
      <c r="G208" s="27"/>
      <c r="H208" s="27"/>
      <c r="I208" s="27"/>
      <c r="J208" s="27"/>
      <c r="K208" s="27"/>
      <c r="L208" s="27"/>
      <c r="M208" s="27"/>
      <c r="N208" s="27"/>
      <c r="O208" s="27"/>
      <c r="P208" s="27"/>
      <c r="Q208" s="27"/>
      <c r="R208" s="27"/>
      <c r="S208" s="27"/>
      <c r="T208" s="27"/>
      <c r="U208" s="27"/>
    </row>
    <row r="209" spans="1:21" x14ac:dyDescent="0.25">
      <c r="A209" s="27"/>
      <c r="B209" s="27"/>
      <c r="C209" s="27"/>
      <c r="D209" s="170"/>
      <c r="E209" s="170"/>
      <c r="F209" s="27"/>
      <c r="G209" s="27"/>
      <c r="H209" s="27"/>
      <c r="I209" s="27"/>
      <c r="J209" s="27"/>
      <c r="K209" s="27"/>
      <c r="L209" s="27"/>
      <c r="M209" s="27"/>
      <c r="N209" s="27"/>
      <c r="O209" s="27"/>
      <c r="P209" s="27"/>
      <c r="Q209" s="27"/>
      <c r="R209" s="27"/>
      <c r="S209" s="27"/>
      <c r="T209" s="27"/>
      <c r="U209" s="27"/>
    </row>
    <row r="210" spans="1:21" x14ac:dyDescent="0.25">
      <c r="A210" s="27"/>
      <c r="B210" s="27"/>
      <c r="C210" s="27"/>
      <c r="D210" s="170"/>
      <c r="E210" s="170"/>
      <c r="F210" s="27"/>
      <c r="G210" s="27"/>
      <c r="H210" s="27"/>
      <c r="I210" s="27"/>
      <c r="J210" s="27"/>
      <c r="K210" s="27"/>
      <c r="L210" s="27"/>
      <c r="M210" s="27"/>
      <c r="N210" s="27"/>
      <c r="O210" s="27"/>
      <c r="P210" s="27"/>
      <c r="Q210" s="27"/>
      <c r="R210" s="27"/>
      <c r="S210" s="27"/>
      <c r="T210" s="27"/>
      <c r="U210" s="27"/>
    </row>
    <row r="211" spans="1:21" x14ac:dyDescent="0.25">
      <c r="A211" s="27"/>
      <c r="B211" s="27"/>
      <c r="C211" s="27"/>
      <c r="D211" s="170"/>
      <c r="E211" s="170"/>
      <c r="F211" s="27"/>
      <c r="G211" s="27"/>
      <c r="H211" s="27"/>
      <c r="I211" s="27"/>
      <c r="J211" s="27"/>
      <c r="K211" s="27"/>
      <c r="L211" s="27"/>
      <c r="M211" s="27"/>
      <c r="N211" s="27"/>
      <c r="O211" s="27"/>
      <c r="P211" s="27"/>
      <c r="Q211" s="27"/>
      <c r="R211" s="27"/>
      <c r="S211" s="27"/>
      <c r="T211" s="27"/>
      <c r="U211" s="27"/>
    </row>
    <row r="212" spans="1:21" x14ac:dyDescent="0.25">
      <c r="A212" s="27"/>
      <c r="B212" s="27"/>
      <c r="C212" s="27"/>
      <c r="D212" s="170"/>
      <c r="E212" s="170"/>
      <c r="F212" s="27"/>
      <c r="G212" s="27"/>
      <c r="H212" s="27"/>
      <c r="I212" s="27"/>
      <c r="J212" s="27"/>
      <c r="K212" s="27"/>
      <c r="L212" s="27"/>
      <c r="M212" s="27"/>
      <c r="N212" s="27"/>
      <c r="O212" s="27"/>
      <c r="P212" s="27"/>
      <c r="Q212" s="27"/>
      <c r="R212" s="27"/>
      <c r="S212" s="27"/>
      <c r="T212" s="27"/>
      <c r="U212" s="27"/>
    </row>
    <row r="213" spans="1:21" x14ac:dyDescent="0.25">
      <c r="A213" s="27"/>
      <c r="B213" s="27"/>
      <c r="C213" s="27"/>
      <c r="D213" s="170"/>
      <c r="E213" s="170"/>
      <c r="F213" s="27"/>
      <c r="G213" s="27"/>
      <c r="H213" s="27"/>
      <c r="I213" s="27"/>
      <c r="J213" s="27"/>
      <c r="K213" s="27"/>
      <c r="L213" s="27"/>
      <c r="M213" s="27"/>
      <c r="N213" s="27"/>
      <c r="O213" s="27"/>
      <c r="P213" s="27"/>
      <c r="Q213" s="27"/>
      <c r="R213" s="27"/>
      <c r="S213" s="27"/>
      <c r="T213" s="27"/>
      <c r="U213" s="27"/>
    </row>
    <row r="214" spans="1:21" x14ac:dyDescent="0.25">
      <c r="A214" s="27"/>
      <c r="B214" s="27"/>
      <c r="C214" s="27"/>
      <c r="D214" s="170"/>
      <c r="E214" s="170"/>
      <c r="F214" s="27"/>
      <c r="G214" s="27"/>
      <c r="H214" s="27"/>
      <c r="I214" s="27"/>
      <c r="J214" s="27"/>
      <c r="K214" s="27"/>
      <c r="L214" s="27"/>
      <c r="M214" s="27"/>
      <c r="N214" s="27"/>
      <c r="O214" s="27"/>
      <c r="P214" s="27"/>
      <c r="Q214" s="27"/>
      <c r="R214" s="27"/>
      <c r="S214" s="27"/>
      <c r="T214" s="27"/>
      <c r="U214" s="27"/>
    </row>
    <row r="215" spans="1:21" x14ac:dyDescent="0.25">
      <c r="A215" s="27"/>
      <c r="B215" s="27"/>
      <c r="C215" s="27"/>
      <c r="D215" s="170"/>
      <c r="E215" s="170"/>
      <c r="F215" s="27"/>
      <c r="G215" s="27"/>
      <c r="H215" s="27"/>
      <c r="I215" s="27"/>
      <c r="J215" s="27"/>
      <c r="K215" s="27"/>
      <c r="L215" s="27"/>
      <c r="M215" s="27"/>
      <c r="N215" s="27"/>
      <c r="O215" s="27"/>
      <c r="P215" s="27"/>
      <c r="Q215" s="27"/>
      <c r="R215" s="27"/>
      <c r="S215" s="27"/>
      <c r="T215" s="27"/>
      <c r="U215" s="27"/>
    </row>
    <row r="216" spans="1:21" x14ac:dyDescent="0.25">
      <c r="A216" s="27"/>
      <c r="B216" s="27"/>
      <c r="C216" s="27"/>
      <c r="D216" s="170"/>
      <c r="E216" s="170"/>
      <c r="F216" s="27"/>
      <c r="G216" s="27"/>
      <c r="H216" s="27"/>
      <c r="I216" s="27"/>
      <c r="J216" s="27"/>
      <c r="K216" s="27"/>
      <c r="L216" s="27"/>
      <c r="M216" s="27"/>
      <c r="N216" s="27"/>
      <c r="O216" s="27"/>
      <c r="P216" s="27"/>
      <c r="Q216" s="27"/>
      <c r="R216" s="27"/>
      <c r="S216" s="27"/>
      <c r="T216" s="27"/>
      <c r="U216" s="27"/>
    </row>
    <row r="217" spans="1:21" x14ac:dyDescent="0.25">
      <c r="A217" s="27"/>
      <c r="B217" s="27"/>
      <c r="C217" s="27"/>
      <c r="D217" s="170"/>
      <c r="E217" s="170"/>
      <c r="F217" s="27"/>
      <c r="G217" s="27"/>
      <c r="H217" s="27"/>
      <c r="I217" s="27"/>
      <c r="J217" s="27"/>
      <c r="K217" s="27"/>
      <c r="L217" s="27"/>
      <c r="M217" s="27"/>
      <c r="N217" s="27"/>
      <c r="O217" s="27"/>
      <c r="P217" s="27"/>
      <c r="Q217" s="27"/>
      <c r="R217" s="27"/>
      <c r="S217" s="27"/>
      <c r="T217" s="27"/>
      <c r="U217" s="27"/>
    </row>
    <row r="218" spans="1:21" x14ac:dyDescent="0.25">
      <c r="A218" s="27"/>
      <c r="B218" s="27"/>
      <c r="C218" s="27"/>
      <c r="D218" s="170"/>
      <c r="E218" s="170"/>
      <c r="F218" s="27"/>
      <c r="G218" s="27"/>
      <c r="H218" s="27"/>
      <c r="I218" s="27"/>
      <c r="J218" s="27"/>
      <c r="K218" s="27"/>
      <c r="L218" s="27"/>
      <c r="M218" s="27"/>
      <c r="N218" s="27"/>
      <c r="O218" s="27"/>
      <c r="P218" s="27"/>
      <c r="Q218" s="27"/>
      <c r="R218" s="27"/>
      <c r="S218" s="27"/>
      <c r="T218" s="27"/>
      <c r="U218" s="27"/>
    </row>
    <row r="219" spans="1:21" x14ac:dyDescent="0.25">
      <c r="A219" s="27"/>
      <c r="B219" s="27"/>
      <c r="C219" s="27"/>
      <c r="D219" s="170"/>
      <c r="E219" s="170"/>
      <c r="F219" s="27"/>
      <c r="G219" s="27"/>
      <c r="H219" s="27"/>
      <c r="I219" s="27"/>
      <c r="J219" s="27"/>
      <c r="K219" s="27"/>
      <c r="L219" s="27"/>
      <c r="M219" s="27"/>
      <c r="N219" s="27"/>
      <c r="O219" s="27"/>
      <c r="P219" s="27"/>
      <c r="Q219" s="27"/>
      <c r="R219" s="27"/>
      <c r="S219" s="27"/>
      <c r="T219" s="27"/>
      <c r="U219" s="27"/>
    </row>
    <row r="220" spans="1:21" x14ac:dyDescent="0.25">
      <c r="A220" s="27"/>
      <c r="B220" s="27"/>
      <c r="C220" s="27"/>
      <c r="D220" s="170"/>
      <c r="E220" s="170"/>
      <c r="F220" s="27"/>
      <c r="G220" s="27"/>
      <c r="H220" s="27"/>
      <c r="I220" s="27"/>
      <c r="J220" s="27"/>
      <c r="K220" s="27"/>
      <c r="L220" s="27"/>
      <c r="M220" s="27"/>
      <c r="N220" s="27"/>
      <c r="O220" s="27"/>
      <c r="P220" s="27"/>
      <c r="Q220" s="27"/>
      <c r="R220" s="27"/>
      <c r="S220" s="27"/>
      <c r="T220" s="27"/>
      <c r="U220" s="27"/>
    </row>
    <row r="221" spans="1:21" x14ac:dyDescent="0.25">
      <c r="A221" s="27"/>
      <c r="B221" s="27"/>
      <c r="C221" s="27"/>
      <c r="D221" s="170"/>
      <c r="E221" s="170"/>
      <c r="F221" s="27"/>
      <c r="G221" s="27"/>
      <c r="H221" s="27"/>
      <c r="I221" s="27"/>
      <c r="J221" s="27"/>
      <c r="K221" s="27"/>
      <c r="L221" s="27"/>
      <c r="M221" s="27"/>
      <c r="N221" s="27"/>
      <c r="O221" s="27"/>
      <c r="P221" s="27"/>
      <c r="Q221" s="27"/>
      <c r="R221" s="27"/>
      <c r="S221" s="27"/>
      <c r="T221" s="27"/>
      <c r="U221" s="27"/>
    </row>
    <row r="222" spans="1:21" x14ac:dyDescent="0.25">
      <c r="A222" s="27"/>
      <c r="B222" s="27"/>
      <c r="C222" s="27"/>
      <c r="D222" s="170"/>
      <c r="E222" s="170"/>
      <c r="F222" s="27"/>
      <c r="G222" s="27"/>
      <c r="H222" s="27"/>
      <c r="I222" s="27"/>
      <c r="J222" s="27"/>
      <c r="K222" s="27"/>
      <c r="L222" s="27"/>
      <c r="M222" s="27"/>
      <c r="N222" s="27"/>
      <c r="O222" s="27"/>
      <c r="P222" s="27"/>
      <c r="Q222" s="27"/>
      <c r="R222" s="27"/>
      <c r="S222" s="27"/>
      <c r="T222" s="27"/>
      <c r="U222" s="27"/>
    </row>
    <row r="223" spans="1:21" x14ac:dyDescent="0.25">
      <c r="A223" s="27"/>
      <c r="B223" s="27"/>
      <c r="C223" s="27"/>
      <c r="D223" s="170"/>
      <c r="E223" s="170"/>
      <c r="F223" s="27"/>
      <c r="G223" s="27"/>
      <c r="H223" s="27"/>
      <c r="I223" s="27"/>
      <c r="J223" s="27"/>
      <c r="K223" s="27"/>
      <c r="L223" s="27"/>
      <c r="M223" s="27"/>
      <c r="N223" s="27"/>
      <c r="O223" s="27"/>
      <c r="P223" s="27"/>
      <c r="Q223" s="27"/>
      <c r="R223" s="27"/>
      <c r="S223" s="27"/>
      <c r="T223" s="27"/>
      <c r="U223" s="27"/>
    </row>
    <row r="224" spans="1:21" x14ac:dyDescent="0.25">
      <c r="A224" s="27"/>
      <c r="B224" s="27"/>
      <c r="C224" s="27"/>
      <c r="D224" s="170"/>
      <c r="E224" s="170"/>
      <c r="F224" s="27"/>
      <c r="G224" s="27"/>
      <c r="H224" s="27"/>
      <c r="I224" s="27"/>
      <c r="J224" s="27"/>
      <c r="K224" s="27"/>
      <c r="L224" s="27"/>
      <c r="M224" s="27"/>
      <c r="N224" s="27"/>
      <c r="O224" s="27"/>
      <c r="P224" s="27"/>
      <c r="Q224" s="27"/>
      <c r="R224" s="27"/>
      <c r="S224" s="27"/>
      <c r="T224" s="27"/>
      <c r="U224" s="27"/>
    </row>
    <row r="225" spans="1:21" x14ac:dyDescent="0.25">
      <c r="A225" s="27"/>
      <c r="B225" s="27"/>
      <c r="C225" s="27"/>
      <c r="D225" s="170"/>
      <c r="E225" s="170"/>
      <c r="F225" s="27"/>
      <c r="G225" s="27"/>
      <c r="H225" s="27"/>
      <c r="I225" s="27"/>
      <c r="J225" s="27"/>
      <c r="K225" s="27"/>
      <c r="L225" s="27"/>
      <c r="M225" s="27"/>
      <c r="N225" s="27"/>
      <c r="O225" s="27"/>
      <c r="P225" s="27"/>
      <c r="Q225" s="27"/>
      <c r="R225" s="27"/>
      <c r="S225" s="27"/>
      <c r="T225" s="27"/>
      <c r="U225" s="27"/>
    </row>
    <row r="226" spans="1:21" x14ac:dyDescent="0.25">
      <c r="A226" s="27"/>
      <c r="B226" s="27"/>
      <c r="C226" s="27"/>
      <c r="D226" s="170"/>
      <c r="E226" s="170"/>
      <c r="F226" s="27"/>
      <c r="G226" s="27"/>
      <c r="H226" s="27"/>
      <c r="I226" s="27"/>
      <c r="J226" s="27"/>
      <c r="K226" s="27"/>
      <c r="L226" s="27"/>
      <c r="M226" s="27"/>
      <c r="N226" s="27"/>
      <c r="O226" s="27"/>
      <c r="P226" s="27"/>
      <c r="Q226" s="27"/>
      <c r="R226" s="27"/>
      <c r="S226" s="27"/>
      <c r="T226" s="27"/>
      <c r="U226" s="27"/>
    </row>
    <row r="227" spans="1:21" x14ac:dyDescent="0.25">
      <c r="A227" s="27"/>
      <c r="B227" s="27"/>
      <c r="C227" s="27"/>
      <c r="D227" s="170"/>
      <c r="E227" s="170"/>
      <c r="F227" s="27"/>
      <c r="G227" s="27"/>
      <c r="H227" s="27"/>
      <c r="I227" s="27"/>
      <c r="J227" s="27"/>
      <c r="K227" s="27"/>
      <c r="L227" s="27"/>
      <c r="M227" s="27"/>
      <c r="N227" s="27"/>
      <c r="O227" s="27"/>
      <c r="P227" s="27"/>
      <c r="Q227" s="27"/>
      <c r="R227" s="27"/>
      <c r="S227" s="27"/>
      <c r="T227" s="27"/>
      <c r="U227" s="27"/>
    </row>
    <row r="228" spans="1:21" x14ac:dyDescent="0.25">
      <c r="A228" s="27"/>
      <c r="B228" s="27"/>
      <c r="C228" s="27"/>
      <c r="D228" s="170"/>
      <c r="E228" s="170"/>
      <c r="F228" s="27"/>
      <c r="G228" s="27"/>
      <c r="H228" s="27"/>
      <c r="I228" s="27"/>
      <c r="J228" s="27"/>
      <c r="K228" s="27"/>
      <c r="L228" s="27"/>
      <c r="M228" s="27"/>
      <c r="N228" s="27"/>
      <c r="O228" s="27"/>
      <c r="P228" s="27"/>
      <c r="Q228" s="27"/>
      <c r="R228" s="27"/>
      <c r="S228" s="27"/>
      <c r="T228" s="27"/>
      <c r="U228" s="27"/>
    </row>
    <row r="229" spans="1:21" x14ac:dyDescent="0.25">
      <c r="A229" s="27"/>
      <c r="B229" s="27"/>
      <c r="C229" s="27"/>
      <c r="D229" s="170"/>
      <c r="E229" s="170"/>
      <c r="F229" s="27"/>
      <c r="G229" s="27"/>
      <c r="H229" s="27"/>
      <c r="I229" s="27"/>
      <c r="J229" s="27"/>
      <c r="K229" s="27"/>
      <c r="L229" s="27"/>
      <c r="M229" s="27"/>
      <c r="N229" s="27"/>
      <c r="O229" s="27"/>
      <c r="P229" s="27"/>
      <c r="Q229" s="27"/>
      <c r="R229" s="27"/>
      <c r="S229" s="27"/>
      <c r="T229" s="27"/>
      <c r="U229" s="27"/>
    </row>
    <row r="230" spans="1:21" x14ac:dyDescent="0.25">
      <c r="A230" s="27"/>
      <c r="B230" s="27"/>
      <c r="C230" s="27"/>
      <c r="D230" s="170"/>
      <c r="E230" s="170"/>
      <c r="F230" s="27"/>
      <c r="G230" s="27"/>
      <c r="H230" s="27"/>
      <c r="I230" s="27"/>
      <c r="J230" s="27"/>
      <c r="K230" s="27"/>
      <c r="L230" s="27"/>
      <c r="M230" s="27"/>
      <c r="N230" s="27"/>
      <c r="O230" s="27"/>
      <c r="P230" s="27"/>
      <c r="Q230" s="27"/>
      <c r="R230" s="27"/>
      <c r="S230" s="27"/>
      <c r="T230" s="27"/>
      <c r="U230" s="27"/>
    </row>
    <row r="231" spans="1:21" x14ac:dyDescent="0.25">
      <c r="A231" s="27"/>
      <c r="B231" s="27"/>
      <c r="C231" s="27"/>
      <c r="D231" s="170"/>
      <c r="E231" s="170"/>
      <c r="F231" s="27"/>
      <c r="G231" s="27"/>
      <c r="H231" s="27"/>
      <c r="I231" s="27"/>
      <c r="J231" s="27"/>
      <c r="K231" s="27"/>
      <c r="L231" s="27"/>
      <c r="M231" s="27"/>
      <c r="N231" s="27"/>
      <c r="O231" s="27"/>
      <c r="P231" s="27"/>
      <c r="Q231" s="27"/>
      <c r="R231" s="27"/>
      <c r="S231" s="27"/>
      <c r="T231" s="27"/>
      <c r="U231" s="27"/>
    </row>
    <row r="232" spans="1:21" x14ac:dyDescent="0.25">
      <c r="A232" s="27"/>
      <c r="B232" s="27"/>
      <c r="C232" s="27"/>
      <c r="D232" s="170"/>
      <c r="E232" s="170"/>
      <c r="F232" s="27"/>
      <c r="G232" s="27"/>
      <c r="H232" s="27"/>
      <c r="I232" s="27"/>
      <c r="J232" s="27"/>
      <c r="K232" s="27"/>
      <c r="L232" s="27"/>
      <c r="M232" s="27"/>
      <c r="N232" s="27"/>
      <c r="O232" s="27"/>
      <c r="P232" s="27"/>
      <c r="Q232" s="27"/>
      <c r="R232" s="27"/>
      <c r="S232" s="27"/>
      <c r="T232" s="27"/>
      <c r="U232" s="27"/>
    </row>
    <row r="233" spans="1:21" x14ac:dyDescent="0.25">
      <c r="A233" s="27"/>
      <c r="B233" s="27"/>
      <c r="C233" s="27"/>
      <c r="D233" s="170"/>
      <c r="E233" s="170"/>
      <c r="F233" s="27"/>
      <c r="G233" s="27"/>
      <c r="H233" s="27"/>
      <c r="I233" s="27"/>
      <c r="J233" s="27"/>
      <c r="K233" s="27"/>
      <c r="L233" s="27"/>
      <c r="M233" s="27"/>
      <c r="N233" s="27"/>
      <c r="O233" s="27"/>
      <c r="P233" s="27"/>
      <c r="Q233" s="27"/>
      <c r="R233" s="27"/>
      <c r="S233" s="27"/>
      <c r="T233" s="27"/>
      <c r="U233" s="27"/>
    </row>
    <row r="234" spans="1:21" x14ac:dyDescent="0.25">
      <c r="A234" s="27"/>
      <c r="B234" s="27"/>
      <c r="C234" s="27"/>
      <c r="D234" s="170"/>
      <c r="E234" s="170"/>
      <c r="F234" s="27"/>
      <c r="G234" s="27"/>
      <c r="H234" s="27"/>
      <c r="I234" s="27"/>
      <c r="J234" s="27"/>
      <c r="K234" s="27"/>
      <c r="L234" s="27"/>
      <c r="M234" s="27"/>
      <c r="N234" s="27"/>
      <c r="O234" s="27"/>
      <c r="P234" s="27"/>
      <c r="Q234" s="27"/>
      <c r="R234" s="27"/>
      <c r="S234" s="27"/>
      <c r="T234" s="27"/>
      <c r="U234" s="27"/>
    </row>
    <row r="235" spans="1:21" x14ac:dyDescent="0.25">
      <c r="A235" s="27"/>
      <c r="B235" s="27"/>
      <c r="C235" s="27"/>
      <c r="D235" s="170"/>
      <c r="E235" s="170"/>
      <c r="F235" s="27"/>
      <c r="G235" s="27"/>
      <c r="H235" s="27"/>
      <c r="I235" s="27"/>
      <c r="J235" s="27"/>
      <c r="K235" s="27"/>
      <c r="L235" s="27"/>
      <c r="M235" s="27"/>
      <c r="N235" s="27"/>
      <c r="O235" s="27"/>
      <c r="P235" s="27"/>
      <c r="Q235" s="27"/>
      <c r="R235" s="27"/>
      <c r="S235" s="27"/>
      <c r="T235" s="27"/>
      <c r="U235" s="27"/>
    </row>
    <row r="236" spans="1:21" x14ac:dyDescent="0.25">
      <c r="A236" s="27"/>
      <c r="B236" s="27"/>
      <c r="C236" s="27"/>
      <c r="D236" s="170"/>
      <c r="E236" s="170"/>
      <c r="F236" s="27"/>
      <c r="G236" s="27"/>
      <c r="H236" s="27"/>
      <c r="I236" s="27"/>
      <c r="J236" s="27"/>
      <c r="K236" s="27"/>
      <c r="L236" s="27"/>
      <c r="M236" s="27"/>
      <c r="N236" s="27"/>
      <c r="O236" s="27"/>
      <c r="P236" s="27"/>
      <c r="Q236" s="27"/>
      <c r="R236" s="27"/>
      <c r="S236" s="27"/>
      <c r="T236" s="27"/>
      <c r="U236" s="27"/>
    </row>
    <row r="237" spans="1:21" x14ac:dyDescent="0.25">
      <c r="A237" s="27"/>
      <c r="B237" s="27"/>
      <c r="C237" s="27"/>
      <c r="D237" s="170"/>
      <c r="E237" s="170"/>
      <c r="F237" s="27"/>
      <c r="G237" s="27"/>
      <c r="H237" s="27"/>
      <c r="I237" s="27"/>
      <c r="J237" s="27"/>
      <c r="K237" s="27"/>
      <c r="L237" s="27"/>
      <c r="M237" s="27"/>
      <c r="N237" s="27"/>
      <c r="O237" s="27"/>
      <c r="P237" s="27"/>
      <c r="Q237" s="27"/>
      <c r="R237" s="27"/>
      <c r="S237" s="27"/>
      <c r="T237" s="27"/>
      <c r="U237" s="27"/>
    </row>
    <row r="238" spans="1:21" x14ac:dyDescent="0.25">
      <c r="A238" s="27"/>
      <c r="B238" s="27"/>
      <c r="C238" s="27"/>
      <c r="D238" s="170"/>
      <c r="E238" s="170"/>
      <c r="F238" s="27"/>
      <c r="G238" s="27"/>
      <c r="H238" s="27"/>
      <c r="I238" s="27"/>
      <c r="J238" s="27"/>
      <c r="K238" s="27"/>
      <c r="L238" s="27"/>
      <c r="M238" s="27"/>
      <c r="N238" s="27"/>
      <c r="O238" s="27"/>
      <c r="P238" s="27"/>
      <c r="Q238" s="27"/>
      <c r="R238" s="27"/>
      <c r="S238" s="27"/>
      <c r="T238" s="27"/>
      <c r="U238" s="27"/>
    </row>
    <row r="239" spans="1:21" x14ac:dyDescent="0.25">
      <c r="A239" s="27"/>
      <c r="B239" s="27"/>
      <c r="C239" s="27"/>
      <c r="D239" s="170"/>
      <c r="E239" s="170"/>
      <c r="F239" s="27"/>
      <c r="G239" s="27"/>
      <c r="H239" s="27"/>
      <c r="I239" s="27"/>
      <c r="J239" s="27"/>
      <c r="K239" s="27"/>
      <c r="L239" s="27"/>
      <c r="M239" s="27"/>
      <c r="N239" s="27"/>
      <c r="O239" s="27"/>
      <c r="P239" s="27"/>
      <c r="Q239" s="27"/>
      <c r="R239" s="27"/>
      <c r="S239" s="27"/>
      <c r="T239" s="27"/>
      <c r="U239" s="27"/>
    </row>
    <row r="240" spans="1:21" x14ac:dyDescent="0.25">
      <c r="A240" s="27"/>
      <c r="B240" s="27"/>
      <c r="C240" s="27"/>
      <c r="D240" s="170"/>
      <c r="E240" s="170"/>
      <c r="F240" s="27"/>
      <c r="G240" s="27"/>
      <c r="H240" s="27"/>
      <c r="I240" s="27"/>
      <c r="J240" s="27"/>
      <c r="K240" s="27"/>
      <c r="L240" s="27"/>
      <c r="M240" s="27"/>
      <c r="N240" s="27"/>
      <c r="O240" s="27"/>
      <c r="P240" s="27"/>
      <c r="Q240" s="27"/>
      <c r="R240" s="27"/>
      <c r="S240" s="27"/>
      <c r="T240" s="27"/>
      <c r="U240" s="27"/>
    </row>
    <row r="241" spans="1:21" x14ac:dyDescent="0.25">
      <c r="A241" s="27"/>
      <c r="B241" s="27"/>
      <c r="C241" s="27"/>
      <c r="D241" s="170"/>
      <c r="E241" s="170"/>
      <c r="F241" s="27"/>
      <c r="G241" s="27"/>
      <c r="H241" s="27"/>
      <c r="I241" s="27"/>
      <c r="J241" s="27"/>
      <c r="K241" s="27"/>
      <c r="L241" s="27"/>
      <c r="M241" s="27"/>
      <c r="N241" s="27"/>
      <c r="O241" s="27"/>
      <c r="P241" s="27"/>
      <c r="Q241" s="27"/>
      <c r="R241" s="27"/>
      <c r="S241" s="27"/>
      <c r="T241" s="27"/>
      <c r="U241" s="27"/>
    </row>
    <row r="242" spans="1:21" x14ac:dyDescent="0.25">
      <c r="A242" s="27"/>
      <c r="B242" s="27"/>
      <c r="C242" s="27"/>
      <c r="D242" s="170"/>
      <c r="E242" s="170"/>
      <c r="F242" s="27"/>
      <c r="G242" s="27"/>
      <c r="H242" s="27"/>
      <c r="I242" s="27"/>
      <c r="J242" s="27"/>
      <c r="K242" s="27"/>
      <c r="L242" s="27"/>
      <c r="M242" s="27"/>
      <c r="N242" s="27"/>
      <c r="O242" s="27"/>
      <c r="P242" s="27"/>
      <c r="Q242" s="27"/>
      <c r="R242" s="27"/>
      <c r="S242" s="27"/>
      <c r="T242" s="27"/>
      <c r="U242" s="27"/>
    </row>
    <row r="243" spans="1:21" x14ac:dyDescent="0.25">
      <c r="A243" s="27"/>
      <c r="B243" s="27"/>
      <c r="C243" s="27"/>
      <c r="D243" s="170"/>
      <c r="E243" s="170"/>
      <c r="F243" s="27"/>
      <c r="G243" s="27"/>
      <c r="H243" s="27"/>
      <c r="I243" s="27"/>
      <c r="J243" s="27"/>
      <c r="K243" s="27"/>
      <c r="L243" s="27"/>
      <c r="M243" s="27"/>
      <c r="N243" s="27"/>
      <c r="O243" s="27"/>
      <c r="P243" s="27"/>
      <c r="Q243" s="27"/>
      <c r="R243" s="27"/>
      <c r="S243" s="27"/>
      <c r="T243" s="27"/>
      <c r="U243" s="27"/>
    </row>
    <row r="244" spans="1:21" x14ac:dyDescent="0.25">
      <c r="A244" s="27"/>
      <c r="B244" s="27"/>
      <c r="C244" s="27"/>
      <c r="D244" s="170"/>
      <c r="E244" s="170"/>
      <c r="F244" s="27"/>
      <c r="G244" s="27"/>
      <c r="H244" s="27"/>
      <c r="I244" s="27"/>
      <c r="J244" s="27"/>
      <c r="K244" s="27"/>
      <c r="L244" s="27"/>
      <c r="M244" s="27"/>
      <c r="N244" s="27"/>
      <c r="O244" s="27"/>
      <c r="P244" s="27"/>
      <c r="Q244" s="27"/>
      <c r="R244" s="27"/>
      <c r="S244" s="27"/>
      <c r="T244" s="27"/>
      <c r="U244" s="27"/>
    </row>
    <row r="245" spans="1:21" x14ac:dyDescent="0.25">
      <c r="A245" s="27"/>
      <c r="B245" s="27"/>
      <c r="C245" s="27"/>
      <c r="D245" s="170"/>
      <c r="E245" s="170"/>
      <c r="F245" s="27"/>
      <c r="G245" s="27"/>
      <c r="H245" s="27"/>
      <c r="I245" s="27"/>
      <c r="J245" s="27"/>
      <c r="K245" s="27"/>
      <c r="L245" s="27"/>
      <c r="M245" s="27"/>
      <c r="N245" s="27"/>
      <c r="O245" s="27"/>
      <c r="P245" s="27"/>
      <c r="Q245" s="27"/>
      <c r="R245" s="27"/>
      <c r="S245" s="27"/>
      <c r="T245" s="27"/>
      <c r="U245" s="27"/>
    </row>
    <row r="246" spans="1:21" x14ac:dyDescent="0.25">
      <c r="A246" s="27"/>
      <c r="B246" s="27"/>
      <c r="C246" s="27"/>
      <c r="D246" s="170"/>
      <c r="E246" s="170"/>
      <c r="F246" s="27"/>
      <c r="G246" s="27"/>
      <c r="H246" s="27"/>
      <c r="I246" s="27"/>
      <c r="J246" s="27"/>
      <c r="K246" s="27"/>
      <c r="L246" s="27"/>
      <c r="M246" s="27"/>
      <c r="N246" s="27"/>
      <c r="O246" s="27"/>
      <c r="P246" s="27"/>
      <c r="Q246" s="27"/>
      <c r="R246" s="27"/>
      <c r="S246" s="27"/>
      <c r="T246" s="27"/>
      <c r="U246" s="27"/>
    </row>
    <row r="247" spans="1:21" x14ac:dyDescent="0.25">
      <c r="A247" s="27"/>
      <c r="B247" s="27"/>
      <c r="C247" s="27"/>
      <c r="D247" s="170"/>
      <c r="E247" s="170"/>
      <c r="F247" s="27"/>
      <c r="G247" s="27"/>
      <c r="H247" s="27"/>
      <c r="I247" s="27"/>
      <c r="J247" s="27"/>
      <c r="K247" s="27"/>
      <c r="L247" s="27"/>
      <c r="M247" s="27"/>
      <c r="N247" s="27"/>
      <c r="O247" s="27"/>
      <c r="P247" s="27"/>
      <c r="Q247" s="27"/>
      <c r="R247" s="27"/>
      <c r="S247" s="27"/>
      <c r="T247" s="27"/>
      <c r="U247" s="27"/>
    </row>
    <row r="248" spans="1:21" x14ac:dyDescent="0.25">
      <c r="A248" s="27"/>
      <c r="B248" s="27"/>
      <c r="C248" s="27"/>
      <c r="D248" s="170"/>
      <c r="E248" s="170"/>
      <c r="F248" s="27"/>
      <c r="G248" s="27"/>
      <c r="H248" s="27"/>
      <c r="I248" s="27"/>
      <c r="J248" s="27"/>
      <c r="K248" s="27"/>
      <c r="L248" s="27"/>
      <c r="M248" s="27"/>
      <c r="N248" s="27"/>
      <c r="O248" s="27"/>
      <c r="P248" s="27"/>
      <c r="Q248" s="27"/>
      <c r="R248" s="27"/>
      <c r="S248" s="27"/>
      <c r="T248" s="27"/>
      <c r="U248" s="27"/>
    </row>
    <row r="249" spans="1:21" x14ac:dyDescent="0.25">
      <c r="A249" s="27"/>
      <c r="B249" s="27"/>
      <c r="C249" s="27"/>
      <c r="D249" s="170"/>
      <c r="E249" s="170"/>
      <c r="F249" s="27"/>
      <c r="G249" s="27"/>
      <c r="H249" s="27"/>
      <c r="I249" s="27"/>
      <c r="J249" s="27"/>
      <c r="K249" s="27"/>
      <c r="L249" s="27"/>
      <c r="M249" s="27"/>
      <c r="N249" s="27"/>
      <c r="O249" s="27"/>
      <c r="P249" s="27"/>
      <c r="Q249" s="27"/>
      <c r="R249" s="27"/>
      <c r="S249" s="27"/>
      <c r="T249" s="27"/>
      <c r="U249" s="27"/>
    </row>
    <row r="250" spans="1:21" x14ac:dyDescent="0.25">
      <c r="A250" s="27"/>
      <c r="B250" s="27"/>
      <c r="C250" s="27"/>
      <c r="D250" s="170"/>
      <c r="E250" s="170"/>
      <c r="F250" s="27"/>
      <c r="G250" s="27"/>
      <c r="H250" s="27"/>
      <c r="I250" s="27"/>
      <c r="J250" s="27"/>
      <c r="K250" s="27"/>
      <c r="L250" s="27"/>
      <c r="M250" s="27"/>
      <c r="N250" s="27"/>
      <c r="O250" s="27"/>
      <c r="P250" s="27"/>
      <c r="Q250" s="27"/>
      <c r="R250" s="27"/>
      <c r="S250" s="27"/>
      <c r="T250" s="27"/>
      <c r="U250" s="27"/>
    </row>
    <row r="251" spans="1:21" x14ac:dyDescent="0.25">
      <c r="A251" s="27"/>
      <c r="B251" s="27"/>
      <c r="C251" s="27"/>
      <c r="D251" s="170"/>
      <c r="E251" s="170"/>
      <c r="F251" s="27"/>
      <c r="G251" s="27"/>
      <c r="H251" s="27"/>
      <c r="I251" s="27"/>
      <c r="J251" s="27"/>
      <c r="K251" s="27"/>
      <c r="L251" s="27"/>
      <c r="M251" s="27"/>
      <c r="N251" s="27"/>
      <c r="O251" s="27"/>
      <c r="P251" s="27"/>
      <c r="Q251" s="27"/>
      <c r="R251" s="27"/>
      <c r="S251" s="27"/>
      <c r="T251" s="27"/>
      <c r="U251" s="27"/>
    </row>
    <row r="252" spans="1:21" x14ac:dyDescent="0.25">
      <c r="A252" s="27"/>
      <c r="B252" s="27"/>
      <c r="C252" s="27"/>
      <c r="D252" s="170"/>
      <c r="E252" s="170"/>
      <c r="F252" s="27"/>
      <c r="G252" s="27"/>
      <c r="H252" s="27"/>
      <c r="I252" s="27"/>
      <c r="J252" s="27"/>
      <c r="K252" s="27"/>
      <c r="L252" s="27"/>
      <c r="M252" s="27"/>
      <c r="N252" s="27"/>
      <c r="O252" s="27"/>
      <c r="P252" s="27"/>
      <c r="Q252" s="27"/>
      <c r="R252" s="27"/>
      <c r="S252" s="27"/>
      <c r="T252" s="27"/>
      <c r="U252" s="27"/>
    </row>
    <row r="253" spans="1:21" x14ac:dyDescent="0.25">
      <c r="A253" s="27"/>
      <c r="B253" s="27"/>
      <c r="C253" s="27"/>
      <c r="D253" s="170"/>
      <c r="E253" s="170"/>
      <c r="F253" s="27"/>
      <c r="G253" s="27"/>
      <c r="H253" s="27"/>
      <c r="I253" s="27"/>
      <c r="J253" s="27"/>
      <c r="K253" s="27"/>
      <c r="L253" s="27"/>
      <c r="M253" s="27"/>
      <c r="N253" s="27"/>
      <c r="O253" s="27"/>
      <c r="P253" s="27"/>
      <c r="Q253" s="27"/>
      <c r="R253" s="27"/>
      <c r="S253" s="27"/>
      <c r="T253" s="27"/>
      <c r="U253" s="27"/>
    </row>
    <row r="254" spans="1:21" x14ac:dyDescent="0.25">
      <c r="A254" s="27"/>
      <c r="B254" s="27"/>
      <c r="C254" s="27"/>
      <c r="D254" s="170"/>
      <c r="E254" s="170"/>
      <c r="F254" s="27"/>
      <c r="G254" s="27"/>
      <c r="H254" s="27"/>
      <c r="I254" s="27"/>
      <c r="J254" s="27"/>
      <c r="K254" s="27"/>
      <c r="L254" s="27"/>
      <c r="M254" s="27"/>
      <c r="N254" s="27"/>
      <c r="O254" s="27"/>
      <c r="P254" s="27"/>
      <c r="Q254" s="27"/>
      <c r="R254" s="27"/>
      <c r="S254" s="27"/>
      <c r="T254" s="27"/>
      <c r="U254" s="27"/>
    </row>
    <row r="255" spans="1:21" x14ac:dyDescent="0.25">
      <c r="A255" s="27"/>
      <c r="B255" s="27"/>
      <c r="C255" s="27"/>
      <c r="D255" s="170"/>
      <c r="E255" s="170"/>
      <c r="F255" s="27"/>
      <c r="G255" s="27"/>
      <c r="H255" s="27"/>
      <c r="I255" s="27"/>
      <c r="J255" s="27"/>
      <c r="K255" s="27"/>
      <c r="L255" s="27"/>
      <c r="M255" s="27"/>
      <c r="N255" s="27"/>
      <c r="O255" s="27"/>
      <c r="P255" s="27"/>
      <c r="Q255" s="27"/>
      <c r="R255" s="27"/>
      <c r="S255" s="27"/>
      <c r="T255" s="27"/>
      <c r="U255" s="27"/>
    </row>
    <row r="256" spans="1:21" x14ac:dyDescent="0.25">
      <c r="A256" s="27"/>
      <c r="B256" s="27"/>
      <c r="C256" s="27"/>
      <c r="D256" s="170"/>
      <c r="E256" s="170"/>
      <c r="F256" s="27"/>
      <c r="G256" s="27"/>
      <c r="H256" s="27"/>
      <c r="I256" s="27"/>
      <c r="J256" s="27"/>
      <c r="K256" s="27"/>
      <c r="L256" s="27"/>
      <c r="M256" s="27"/>
      <c r="N256" s="27"/>
      <c r="O256" s="27"/>
      <c r="P256" s="27"/>
      <c r="Q256" s="27"/>
      <c r="R256" s="27"/>
      <c r="S256" s="27"/>
      <c r="T256" s="27"/>
      <c r="U256" s="27"/>
    </row>
    <row r="257" spans="1:21" x14ac:dyDescent="0.25">
      <c r="A257" s="27"/>
      <c r="B257" s="27"/>
      <c r="C257" s="27"/>
      <c r="D257" s="170"/>
      <c r="E257" s="170"/>
      <c r="F257" s="27"/>
      <c r="G257" s="27"/>
      <c r="H257" s="27"/>
      <c r="I257" s="27"/>
      <c r="J257" s="27"/>
      <c r="K257" s="27"/>
      <c r="L257" s="27"/>
      <c r="M257" s="27"/>
      <c r="N257" s="27"/>
      <c r="O257" s="27"/>
      <c r="P257" s="27"/>
      <c r="Q257" s="27"/>
      <c r="R257" s="27"/>
      <c r="S257" s="27"/>
      <c r="T257" s="27"/>
      <c r="U257" s="27"/>
    </row>
    <row r="258" spans="1:21" x14ac:dyDescent="0.25">
      <c r="A258" s="27"/>
      <c r="B258" s="27"/>
      <c r="C258" s="27"/>
      <c r="D258" s="170"/>
      <c r="E258" s="170"/>
      <c r="F258" s="27"/>
      <c r="G258" s="27"/>
      <c r="H258" s="27"/>
      <c r="I258" s="27"/>
      <c r="J258" s="27"/>
      <c r="K258" s="27"/>
      <c r="L258" s="27"/>
      <c r="M258" s="27"/>
      <c r="N258" s="27"/>
      <c r="O258" s="27"/>
      <c r="P258" s="27"/>
      <c r="Q258" s="27"/>
      <c r="R258" s="27"/>
      <c r="S258" s="27"/>
      <c r="T258" s="27"/>
      <c r="U258" s="27"/>
    </row>
    <row r="259" spans="1:21" x14ac:dyDescent="0.25">
      <c r="A259" s="27"/>
      <c r="B259" s="27"/>
      <c r="C259" s="27"/>
      <c r="D259" s="170"/>
      <c r="E259" s="170"/>
      <c r="F259" s="27"/>
      <c r="G259" s="27"/>
      <c r="H259" s="27"/>
      <c r="I259" s="27"/>
      <c r="J259" s="27"/>
      <c r="K259" s="27"/>
      <c r="L259" s="27"/>
      <c r="M259" s="27"/>
      <c r="N259" s="27"/>
      <c r="O259" s="27"/>
      <c r="P259" s="27"/>
      <c r="Q259" s="27"/>
      <c r="R259" s="27"/>
      <c r="S259" s="27"/>
      <c r="T259" s="27"/>
      <c r="U259" s="27"/>
    </row>
    <row r="260" spans="1:21" x14ac:dyDescent="0.25">
      <c r="A260" s="27"/>
      <c r="B260" s="27"/>
      <c r="C260" s="27"/>
      <c r="D260" s="170"/>
      <c r="E260" s="170"/>
      <c r="F260" s="27"/>
      <c r="G260" s="27"/>
      <c r="H260" s="27"/>
      <c r="I260" s="27"/>
      <c r="J260" s="27"/>
      <c r="K260" s="27"/>
      <c r="L260" s="27"/>
      <c r="M260" s="27"/>
      <c r="N260" s="27"/>
      <c r="O260" s="27"/>
      <c r="P260" s="27"/>
      <c r="Q260" s="27"/>
      <c r="R260" s="27"/>
      <c r="S260" s="27"/>
      <c r="T260" s="27"/>
      <c r="U260" s="27"/>
    </row>
    <row r="261" spans="1:21" x14ac:dyDescent="0.25">
      <c r="A261" s="27"/>
      <c r="B261" s="27"/>
      <c r="C261" s="27"/>
      <c r="D261" s="170"/>
      <c r="E261" s="170"/>
      <c r="F261" s="27"/>
      <c r="G261" s="27"/>
      <c r="H261" s="27"/>
      <c r="I261" s="27"/>
      <c r="J261" s="27"/>
      <c r="K261" s="27"/>
      <c r="L261" s="27"/>
      <c r="M261" s="27"/>
      <c r="N261" s="27"/>
      <c r="O261" s="27"/>
      <c r="P261" s="27"/>
      <c r="Q261" s="27"/>
      <c r="R261" s="27"/>
      <c r="S261" s="27"/>
      <c r="T261" s="27"/>
      <c r="U261" s="27"/>
    </row>
    <row r="262" spans="1:21" x14ac:dyDescent="0.25">
      <c r="A262" s="27"/>
      <c r="B262" s="27"/>
      <c r="C262" s="27"/>
      <c r="D262" s="170"/>
      <c r="E262" s="170"/>
      <c r="F262" s="27"/>
      <c r="G262" s="27"/>
      <c r="H262" s="27"/>
      <c r="I262" s="27"/>
      <c r="J262" s="27"/>
      <c r="K262" s="27"/>
      <c r="L262" s="27"/>
      <c r="M262" s="27"/>
      <c r="N262" s="27"/>
      <c r="O262" s="27"/>
      <c r="P262" s="27"/>
      <c r="Q262" s="27"/>
      <c r="R262" s="27"/>
      <c r="S262" s="27"/>
      <c r="T262" s="27"/>
      <c r="U262" s="27"/>
    </row>
    <row r="263" spans="1:21" x14ac:dyDescent="0.25">
      <c r="A263" s="27"/>
      <c r="B263" s="27"/>
      <c r="C263" s="27"/>
      <c r="D263" s="170"/>
      <c r="E263" s="170"/>
      <c r="F263" s="27"/>
      <c r="G263" s="27"/>
      <c r="H263" s="27"/>
      <c r="I263" s="27"/>
      <c r="J263" s="27"/>
      <c r="K263" s="27"/>
      <c r="L263" s="27"/>
      <c r="M263" s="27"/>
      <c r="N263" s="27"/>
      <c r="O263" s="27"/>
      <c r="P263" s="27"/>
      <c r="Q263" s="27"/>
      <c r="R263" s="27"/>
      <c r="S263" s="27"/>
      <c r="T263" s="27"/>
      <c r="U263" s="27"/>
    </row>
    <row r="264" spans="1:21" x14ac:dyDescent="0.25">
      <c r="A264" s="27"/>
      <c r="B264" s="27"/>
      <c r="C264" s="27"/>
      <c r="D264" s="170"/>
      <c r="E264" s="170"/>
      <c r="F264" s="27"/>
      <c r="G264" s="27"/>
      <c r="H264" s="27"/>
      <c r="I264" s="27"/>
      <c r="J264" s="27"/>
      <c r="K264" s="27"/>
      <c r="L264" s="27"/>
      <c r="M264" s="27"/>
      <c r="N264" s="27"/>
      <c r="O264" s="27"/>
      <c r="P264" s="27"/>
      <c r="Q264" s="27"/>
      <c r="R264" s="27"/>
      <c r="S264" s="27"/>
      <c r="T264" s="27"/>
      <c r="U264" s="27"/>
    </row>
    <row r="265" spans="1:21" x14ac:dyDescent="0.25">
      <c r="A265" s="27"/>
      <c r="B265" s="27"/>
      <c r="C265" s="27"/>
      <c r="D265" s="170"/>
      <c r="E265" s="170"/>
      <c r="F265" s="27"/>
      <c r="G265" s="27"/>
      <c r="H265" s="27"/>
      <c r="I265" s="27"/>
      <c r="J265" s="27"/>
      <c r="K265" s="27"/>
      <c r="L265" s="27"/>
      <c r="M265" s="27"/>
      <c r="N265" s="27"/>
      <c r="O265" s="27"/>
      <c r="P265" s="27"/>
      <c r="Q265" s="27"/>
      <c r="R265" s="27"/>
      <c r="S265" s="27"/>
      <c r="T265" s="27"/>
      <c r="U265" s="27"/>
    </row>
    <row r="266" spans="1:21" x14ac:dyDescent="0.25">
      <c r="A266" s="27"/>
      <c r="B266" s="27"/>
      <c r="C266" s="27"/>
      <c r="D266" s="170"/>
      <c r="E266" s="170"/>
      <c r="F266" s="27"/>
      <c r="G266" s="27"/>
      <c r="H266" s="27"/>
      <c r="I266" s="27"/>
      <c r="J266" s="27"/>
      <c r="K266" s="27"/>
      <c r="L266" s="27"/>
      <c r="M266" s="27"/>
      <c r="N266" s="27"/>
      <c r="O266" s="27"/>
      <c r="P266" s="27"/>
      <c r="Q266" s="27"/>
      <c r="R266" s="27"/>
      <c r="S266" s="27"/>
      <c r="T266" s="27"/>
      <c r="U266" s="27"/>
    </row>
    <row r="267" spans="1:21" x14ac:dyDescent="0.25">
      <c r="A267" s="27"/>
      <c r="B267" s="27"/>
      <c r="C267" s="27"/>
      <c r="D267" s="170"/>
      <c r="E267" s="170"/>
      <c r="F267" s="27"/>
      <c r="G267" s="27"/>
      <c r="H267" s="27"/>
      <c r="I267" s="27"/>
      <c r="J267" s="27"/>
      <c r="K267" s="27"/>
      <c r="L267" s="27"/>
      <c r="M267" s="27"/>
      <c r="N267" s="27"/>
      <c r="O267" s="27"/>
      <c r="P267" s="27"/>
      <c r="Q267" s="27"/>
      <c r="R267" s="27"/>
      <c r="S267" s="27"/>
      <c r="T267" s="27"/>
      <c r="U267" s="27"/>
    </row>
    <row r="268" spans="1:21" x14ac:dyDescent="0.25">
      <c r="A268" s="27"/>
      <c r="B268" s="27"/>
      <c r="C268" s="27"/>
      <c r="D268" s="170"/>
      <c r="E268" s="170"/>
      <c r="F268" s="27"/>
      <c r="G268" s="27"/>
      <c r="H268" s="27"/>
      <c r="I268" s="27"/>
      <c r="J268" s="27"/>
      <c r="K268" s="27"/>
      <c r="L268" s="27"/>
      <c r="M268" s="27"/>
      <c r="N268" s="27"/>
      <c r="O268" s="27"/>
      <c r="P268" s="27"/>
      <c r="Q268" s="27"/>
      <c r="R268" s="27"/>
      <c r="S268" s="27"/>
      <c r="T268" s="27"/>
      <c r="U268" s="27"/>
    </row>
    <row r="269" spans="1:21" x14ac:dyDescent="0.25">
      <c r="A269" s="27"/>
      <c r="B269" s="27"/>
      <c r="C269" s="27"/>
      <c r="D269" s="170"/>
      <c r="E269" s="170"/>
      <c r="F269" s="27"/>
      <c r="G269" s="27"/>
      <c r="H269" s="27"/>
      <c r="I269" s="27"/>
      <c r="J269" s="27"/>
      <c r="K269" s="27"/>
      <c r="L269" s="27"/>
      <c r="M269" s="27"/>
      <c r="N269" s="27"/>
      <c r="O269" s="27"/>
      <c r="P269" s="27"/>
      <c r="Q269" s="27"/>
      <c r="R269" s="27"/>
      <c r="S269" s="27"/>
      <c r="T269" s="27"/>
      <c r="U269" s="27"/>
    </row>
    <row r="270" spans="1:21" x14ac:dyDescent="0.25">
      <c r="A270" s="27"/>
      <c r="B270" s="27"/>
      <c r="C270" s="27"/>
      <c r="D270" s="170"/>
      <c r="E270" s="170"/>
      <c r="F270" s="27"/>
      <c r="G270" s="27"/>
      <c r="H270" s="27"/>
      <c r="I270" s="27"/>
      <c r="J270" s="27"/>
      <c r="K270" s="27"/>
      <c r="L270" s="27"/>
      <c r="M270" s="27"/>
      <c r="N270" s="27"/>
      <c r="O270" s="27"/>
      <c r="P270" s="27"/>
      <c r="Q270" s="27"/>
      <c r="R270" s="27"/>
      <c r="S270" s="27"/>
      <c r="T270" s="27"/>
      <c r="U270" s="27"/>
    </row>
    <row r="271" spans="1:21" x14ac:dyDescent="0.25">
      <c r="A271" s="27"/>
      <c r="B271" s="27"/>
      <c r="C271" s="27"/>
      <c r="D271" s="170"/>
      <c r="E271" s="170"/>
      <c r="F271" s="27"/>
      <c r="G271" s="27"/>
      <c r="H271" s="27"/>
      <c r="I271" s="27"/>
      <c r="J271" s="27"/>
      <c r="K271" s="27"/>
      <c r="L271" s="27"/>
      <c r="M271" s="27"/>
      <c r="N271" s="27"/>
      <c r="O271" s="27"/>
      <c r="P271" s="27"/>
      <c r="Q271" s="27"/>
      <c r="R271" s="27"/>
      <c r="S271" s="27"/>
      <c r="T271" s="27"/>
      <c r="U271" s="27"/>
    </row>
    <row r="272" spans="1:21" x14ac:dyDescent="0.25">
      <c r="A272" s="27"/>
      <c r="B272" s="27"/>
      <c r="C272" s="27"/>
      <c r="D272" s="170"/>
      <c r="E272" s="170"/>
      <c r="F272" s="27"/>
      <c r="G272" s="27"/>
      <c r="H272" s="27"/>
      <c r="I272" s="27"/>
      <c r="J272" s="27"/>
      <c r="K272" s="27"/>
      <c r="L272" s="27"/>
      <c r="M272" s="27"/>
      <c r="N272" s="27"/>
      <c r="O272" s="27"/>
      <c r="P272" s="27"/>
      <c r="Q272" s="27"/>
      <c r="R272" s="27"/>
      <c r="S272" s="27"/>
      <c r="T272" s="27"/>
      <c r="U272" s="27"/>
    </row>
    <row r="273" spans="1:21" x14ac:dyDescent="0.25">
      <c r="A273" s="27"/>
      <c r="B273" s="27"/>
      <c r="C273" s="27"/>
      <c r="D273" s="170"/>
      <c r="E273" s="170"/>
      <c r="F273" s="27"/>
      <c r="G273" s="27"/>
      <c r="H273" s="27"/>
      <c r="I273" s="27"/>
      <c r="J273" s="27"/>
      <c r="K273" s="27"/>
      <c r="L273" s="27"/>
      <c r="M273" s="27"/>
      <c r="N273" s="27"/>
      <c r="O273" s="27"/>
      <c r="P273" s="27"/>
      <c r="Q273" s="27"/>
      <c r="R273" s="27"/>
      <c r="S273" s="27"/>
      <c r="T273" s="27"/>
      <c r="U273" s="27"/>
    </row>
    <row r="274" spans="1:21" x14ac:dyDescent="0.25">
      <c r="A274" s="27"/>
      <c r="B274" s="27"/>
      <c r="C274" s="27"/>
      <c r="D274" s="170"/>
      <c r="E274" s="170"/>
      <c r="F274" s="27"/>
      <c r="G274" s="27"/>
      <c r="H274" s="27"/>
      <c r="I274" s="27"/>
      <c r="J274" s="27"/>
      <c r="K274" s="27"/>
      <c r="L274" s="27"/>
      <c r="M274" s="27"/>
      <c r="N274" s="27"/>
      <c r="O274" s="27"/>
      <c r="P274" s="27"/>
      <c r="Q274" s="27"/>
      <c r="R274" s="27"/>
      <c r="S274" s="27"/>
      <c r="T274" s="27"/>
      <c r="U274" s="27"/>
    </row>
    <row r="275" spans="1:21" x14ac:dyDescent="0.25">
      <c r="A275" s="27"/>
      <c r="B275" s="27"/>
      <c r="C275" s="27"/>
      <c r="D275" s="170"/>
      <c r="E275" s="170"/>
      <c r="F275" s="27"/>
      <c r="G275" s="27"/>
      <c r="H275" s="27"/>
      <c r="I275" s="27"/>
      <c r="J275" s="27"/>
      <c r="K275" s="27"/>
      <c r="L275" s="27"/>
      <c r="M275" s="27"/>
      <c r="N275" s="27"/>
      <c r="O275" s="27"/>
      <c r="P275" s="27"/>
      <c r="Q275" s="27"/>
      <c r="R275" s="27"/>
      <c r="S275" s="27"/>
      <c r="T275" s="27"/>
      <c r="U275" s="27"/>
    </row>
    <row r="276" spans="1:21" x14ac:dyDescent="0.25">
      <c r="A276" s="27"/>
      <c r="B276" s="27"/>
      <c r="C276" s="27"/>
      <c r="D276" s="170"/>
      <c r="E276" s="170"/>
      <c r="F276" s="27"/>
      <c r="G276" s="27"/>
      <c r="H276" s="27"/>
      <c r="I276" s="27"/>
      <c r="J276" s="27"/>
      <c r="K276" s="27"/>
      <c r="L276" s="27"/>
      <c r="M276" s="27"/>
      <c r="N276" s="27"/>
      <c r="O276" s="27"/>
      <c r="P276" s="27"/>
      <c r="Q276" s="27"/>
      <c r="R276" s="27"/>
      <c r="S276" s="27"/>
      <c r="T276" s="27"/>
      <c r="U276" s="27"/>
    </row>
    <row r="277" spans="1:21" x14ac:dyDescent="0.25">
      <c r="A277" s="27"/>
      <c r="B277" s="27"/>
      <c r="C277" s="27"/>
      <c r="D277" s="170"/>
      <c r="E277" s="170"/>
      <c r="F277" s="27"/>
      <c r="G277" s="27"/>
      <c r="H277" s="27"/>
      <c r="I277" s="27"/>
      <c r="J277" s="27"/>
      <c r="K277" s="27"/>
      <c r="L277" s="27"/>
      <c r="M277" s="27"/>
      <c r="N277" s="27"/>
      <c r="O277" s="27"/>
      <c r="P277" s="27"/>
      <c r="Q277" s="27"/>
      <c r="R277" s="27"/>
      <c r="S277" s="27"/>
      <c r="T277" s="27"/>
      <c r="U277" s="27"/>
    </row>
    <row r="278" spans="1:21" x14ac:dyDescent="0.25">
      <c r="A278" s="27"/>
      <c r="B278" s="27"/>
      <c r="C278" s="27"/>
      <c r="D278" s="170"/>
      <c r="E278" s="170"/>
      <c r="F278" s="27"/>
      <c r="G278" s="27"/>
      <c r="H278" s="27"/>
      <c r="I278" s="27"/>
      <c r="J278" s="27"/>
      <c r="K278" s="27"/>
      <c r="L278" s="27"/>
      <c r="M278" s="27"/>
      <c r="N278" s="27"/>
      <c r="O278" s="27"/>
      <c r="P278" s="27"/>
      <c r="Q278" s="27"/>
      <c r="R278" s="27"/>
      <c r="S278" s="27"/>
      <c r="T278" s="27"/>
      <c r="U278" s="27"/>
    </row>
    <row r="279" spans="1:21" x14ac:dyDescent="0.25">
      <c r="A279" s="27"/>
      <c r="B279" s="27"/>
      <c r="C279" s="27"/>
      <c r="D279" s="170"/>
      <c r="E279" s="170"/>
      <c r="F279" s="27"/>
      <c r="G279" s="27"/>
      <c r="H279" s="27"/>
      <c r="I279" s="27"/>
      <c r="J279" s="27"/>
      <c r="K279" s="27"/>
      <c r="L279" s="27"/>
      <c r="M279" s="27"/>
      <c r="N279" s="27"/>
      <c r="O279" s="27"/>
      <c r="P279" s="27"/>
      <c r="Q279" s="27"/>
      <c r="R279" s="27"/>
      <c r="S279" s="27"/>
      <c r="T279" s="27"/>
      <c r="U279" s="27"/>
    </row>
    <row r="280" spans="1:21" x14ac:dyDescent="0.25">
      <c r="A280" s="27"/>
      <c r="B280" s="27"/>
      <c r="C280" s="27"/>
      <c r="D280" s="170"/>
      <c r="E280" s="170"/>
      <c r="F280" s="27"/>
      <c r="G280" s="27"/>
      <c r="H280" s="27"/>
      <c r="I280" s="27"/>
      <c r="J280" s="27"/>
      <c r="K280" s="27"/>
      <c r="L280" s="27"/>
      <c r="M280" s="27"/>
      <c r="N280" s="27"/>
      <c r="O280" s="27"/>
      <c r="P280" s="27"/>
      <c r="Q280" s="27"/>
      <c r="R280" s="27"/>
      <c r="S280" s="27"/>
      <c r="T280" s="27"/>
      <c r="U280" s="27"/>
    </row>
    <row r="281" spans="1:21" x14ac:dyDescent="0.25">
      <c r="A281" s="27"/>
      <c r="B281" s="27"/>
      <c r="C281" s="27"/>
      <c r="D281" s="170"/>
      <c r="E281" s="170"/>
      <c r="F281" s="27"/>
      <c r="G281" s="27"/>
      <c r="H281" s="27"/>
      <c r="I281" s="27"/>
      <c r="J281" s="27"/>
      <c r="K281" s="27"/>
      <c r="L281" s="27"/>
      <c r="M281" s="27"/>
      <c r="N281" s="27"/>
      <c r="O281" s="27"/>
      <c r="P281" s="27"/>
      <c r="Q281" s="27"/>
      <c r="R281" s="27"/>
      <c r="S281" s="27"/>
      <c r="T281" s="27"/>
      <c r="U281" s="27"/>
    </row>
    <row r="282" spans="1:21" x14ac:dyDescent="0.25">
      <c r="A282" s="27"/>
      <c r="B282" s="27"/>
      <c r="C282" s="27"/>
      <c r="D282" s="170"/>
      <c r="E282" s="170"/>
      <c r="F282" s="27"/>
      <c r="G282" s="27"/>
      <c r="H282" s="27"/>
      <c r="I282" s="27"/>
      <c r="J282" s="27"/>
      <c r="K282" s="27"/>
      <c r="L282" s="27"/>
      <c r="M282" s="27"/>
      <c r="N282" s="27"/>
      <c r="O282" s="27"/>
      <c r="P282" s="27"/>
      <c r="Q282" s="27"/>
      <c r="R282" s="27"/>
      <c r="S282" s="27"/>
      <c r="T282" s="27"/>
      <c r="U282" s="27"/>
    </row>
    <row r="283" spans="1:21" x14ac:dyDescent="0.25">
      <c r="A283" s="27"/>
      <c r="B283" s="27"/>
      <c r="C283" s="27"/>
      <c r="D283" s="170"/>
      <c r="E283" s="170"/>
      <c r="F283" s="27"/>
      <c r="G283" s="27"/>
      <c r="H283" s="27"/>
      <c r="I283" s="27"/>
      <c r="J283" s="27"/>
      <c r="K283" s="27"/>
      <c r="L283" s="27"/>
      <c r="M283" s="27"/>
      <c r="N283" s="27"/>
      <c r="O283" s="27"/>
      <c r="P283" s="27"/>
      <c r="Q283" s="27"/>
      <c r="R283" s="27"/>
      <c r="S283" s="27"/>
      <c r="T283" s="27"/>
      <c r="U283" s="27"/>
    </row>
    <row r="284" spans="1:21" x14ac:dyDescent="0.25">
      <c r="A284" s="27"/>
      <c r="B284" s="27"/>
      <c r="C284" s="27"/>
      <c r="D284" s="170"/>
      <c r="E284" s="170"/>
      <c r="F284" s="27"/>
      <c r="G284" s="27"/>
      <c r="H284" s="27"/>
      <c r="I284" s="27"/>
      <c r="J284" s="27"/>
      <c r="K284" s="27"/>
      <c r="L284" s="27"/>
      <c r="M284" s="27"/>
      <c r="N284" s="27"/>
      <c r="O284" s="27"/>
      <c r="P284" s="27"/>
      <c r="Q284" s="27"/>
      <c r="R284" s="27"/>
      <c r="S284" s="27"/>
      <c r="T284" s="27"/>
      <c r="U284" s="27"/>
    </row>
    <row r="285" spans="1:21" x14ac:dyDescent="0.25">
      <c r="A285" s="27"/>
      <c r="B285" s="27"/>
      <c r="C285" s="27"/>
      <c r="D285" s="170"/>
      <c r="E285" s="170"/>
      <c r="F285" s="27"/>
      <c r="G285" s="27"/>
      <c r="H285" s="27"/>
      <c r="I285" s="27"/>
      <c r="J285" s="27"/>
      <c r="K285" s="27"/>
      <c r="L285" s="27"/>
      <c r="M285" s="27"/>
      <c r="N285" s="27"/>
      <c r="O285" s="27"/>
      <c r="P285" s="27"/>
      <c r="Q285" s="27"/>
      <c r="R285" s="27"/>
      <c r="S285" s="27"/>
      <c r="T285" s="27"/>
      <c r="U285" s="27"/>
    </row>
    <row r="286" spans="1:21" x14ac:dyDescent="0.25">
      <c r="A286" s="27"/>
      <c r="B286" s="27"/>
      <c r="C286" s="27"/>
      <c r="D286" s="170"/>
      <c r="E286" s="170"/>
      <c r="F286" s="27"/>
      <c r="G286" s="27"/>
      <c r="H286" s="27"/>
      <c r="I286" s="27"/>
      <c r="J286" s="27"/>
      <c r="K286" s="27"/>
      <c r="L286" s="27"/>
      <c r="M286" s="27"/>
      <c r="N286" s="27"/>
      <c r="O286" s="27"/>
      <c r="P286" s="27"/>
      <c r="Q286" s="27"/>
      <c r="R286" s="27"/>
      <c r="S286" s="27"/>
      <c r="T286" s="27"/>
      <c r="U286" s="27"/>
    </row>
    <row r="287" spans="1:21" x14ac:dyDescent="0.25">
      <c r="A287" s="27"/>
      <c r="B287" s="27"/>
      <c r="C287" s="27"/>
      <c r="D287" s="170"/>
      <c r="E287" s="170"/>
      <c r="F287" s="27"/>
      <c r="G287" s="27"/>
      <c r="H287" s="27"/>
      <c r="I287" s="27"/>
      <c r="J287" s="27"/>
      <c r="K287" s="27"/>
      <c r="L287" s="27"/>
      <c r="M287" s="27"/>
      <c r="N287" s="27"/>
      <c r="O287" s="27"/>
      <c r="P287" s="27"/>
      <c r="Q287" s="27"/>
      <c r="R287" s="27"/>
      <c r="S287" s="27"/>
      <c r="T287" s="27"/>
      <c r="U287" s="27"/>
    </row>
    <row r="288" spans="1:21" x14ac:dyDescent="0.25">
      <c r="A288" s="27"/>
      <c r="B288" s="27"/>
      <c r="C288" s="27"/>
      <c r="D288" s="170"/>
      <c r="E288" s="170"/>
      <c r="F288" s="27"/>
      <c r="G288" s="27"/>
      <c r="H288" s="27"/>
      <c r="I288" s="27"/>
      <c r="J288" s="27"/>
      <c r="K288" s="27"/>
      <c r="L288" s="27"/>
      <c r="M288" s="27"/>
      <c r="N288" s="27"/>
      <c r="O288" s="27"/>
      <c r="P288" s="27"/>
      <c r="Q288" s="27"/>
      <c r="R288" s="27"/>
      <c r="S288" s="27"/>
      <c r="T288" s="27"/>
      <c r="U288" s="27"/>
    </row>
    <row r="289" spans="1:21" x14ac:dyDescent="0.25">
      <c r="A289" s="27"/>
      <c r="B289" s="27"/>
      <c r="C289" s="27"/>
      <c r="D289" s="170"/>
      <c r="E289" s="170"/>
      <c r="F289" s="27"/>
      <c r="G289" s="27"/>
      <c r="H289" s="27"/>
      <c r="I289" s="27"/>
      <c r="J289" s="27"/>
      <c r="K289" s="27"/>
      <c r="L289" s="27"/>
      <c r="M289" s="27"/>
      <c r="N289" s="27"/>
      <c r="O289" s="27"/>
      <c r="P289" s="27"/>
      <c r="Q289" s="27"/>
      <c r="R289" s="27"/>
      <c r="S289" s="27"/>
      <c r="T289" s="27"/>
      <c r="U289" s="27"/>
    </row>
    <row r="290" spans="1:21" x14ac:dyDescent="0.25">
      <c r="A290" s="27"/>
      <c r="B290" s="27"/>
      <c r="C290" s="27"/>
      <c r="D290" s="170"/>
      <c r="E290" s="170"/>
      <c r="F290" s="27"/>
      <c r="G290" s="27"/>
      <c r="H290" s="27"/>
      <c r="I290" s="27"/>
      <c r="J290" s="27"/>
      <c r="K290" s="27"/>
      <c r="L290" s="27"/>
      <c r="M290" s="27"/>
      <c r="N290" s="27"/>
      <c r="O290" s="27"/>
      <c r="P290" s="27"/>
      <c r="Q290" s="27"/>
      <c r="R290" s="27"/>
      <c r="S290" s="27"/>
      <c r="T290" s="27"/>
      <c r="U290" s="27"/>
    </row>
    <row r="291" spans="1:21" x14ac:dyDescent="0.25">
      <c r="A291" s="27"/>
      <c r="B291" s="27"/>
      <c r="C291" s="27"/>
      <c r="D291" s="170"/>
      <c r="E291" s="170"/>
      <c r="F291" s="27"/>
      <c r="G291" s="27"/>
      <c r="H291" s="27"/>
      <c r="I291" s="27"/>
      <c r="J291" s="27"/>
      <c r="K291" s="27"/>
      <c r="L291" s="27"/>
      <c r="M291" s="27"/>
      <c r="N291" s="27"/>
      <c r="O291" s="27"/>
      <c r="P291" s="27"/>
      <c r="Q291" s="27"/>
      <c r="R291" s="27"/>
      <c r="S291" s="27"/>
      <c r="T291" s="27"/>
      <c r="U291" s="27"/>
    </row>
    <row r="292" spans="1:21" x14ac:dyDescent="0.25">
      <c r="A292" s="27"/>
      <c r="B292" s="27"/>
      <c r="C292" s="27"/>
      <c r="D292" s="170"/>
      <c r="E292" s="170"/>
      <c r="F292" s="27"/>
      <c r="G292" s="27"/>
      <c r="H292" s="27"/>
      <c r="I292" s="27"/>
      <c r="J292" s="27"/>
      <c r="K292" s="27"/>
      <c r="L292" s="27"/>
      <c r="M292" s="27"/>
      <c r="N292" s="27"/>
      <c r="O292" s="27"/>
      <c r="P292" s="27"/>
      <c r="Q292" s="27"/>
      <c r="R292" s="27"/>
      <c r="S292" s="27"/>
      <c r="T292" s="27"/>
      <c r="U292" s="27"/>
    </row>
    <row r="293" spans="1:21" x14ac:dyDescent="0.25">
      <c r="A293" s="27"/>
      <c r="B293" s="27"/>
      <c r="C293" s="27"/>
      <c r="D293" s="170"/>
      <c r="E293" s="170"/>
      <c r="F293" s="27"/>
      <c r="G293" s="27"/>
      <c r="H293" s="27"/>
      <c r="I293" s="27"/>
      <c r="J293" s="27"/>
      <c r="K293" s="27"/>
      <c r="L293" s="27"/>
      <c r="M293" s="27"/>
      <c r="N293" s="27"/>
      <c r="O293" s="27"/>
      <c r="P293" s="27"/>
      <c r="Q293" s="27"/>
      <c r="R293" s="27"/>
      <c r="S293" s="27"/>
      <c r="T293" s="27"/>
      <c r="U293" s="27"/>
    </row>
    <row r="294" spans="1:21" x14ac:dyDescent="0.25">
      <c r="A294" s="27"/>
      <c r="B294" s="27"/>
      <c r="C294" s="27"/>
      <c r="D294" s="170"/>
      <c r="E294" s="170"/>
      <c r="F294" s="27"/>
      <c r="G294" s="27"/>
      <c r="H294" s="27"/>
      <c r="I294" s="27"/>
      <c r="J294" s="27"/>
      <c r="K294" s="27"/>
      <c r="L294" s="27"/>
      <c r="M294" s="27"/>
      <c r="N294" s="27"/>
      <c r="O294" s="27"/>
      <c r="P294" s="27"/>
      <c r="Q294" s="27"/>
      <c r="R294" s="27"/>
      <c r="S294" s="27"/>
      <c r="T294" s="27"/>
      <c r="U294" s="27"/>
    </row>
    <row r="295" spans="1:21" x14ac:dyDescent="0.25">
      <c r="A295" s="27"/>
      <c r="B295" s="27"/>
      <c r="C295" s="27"/>
      <c r="D295" s="170"/>
      <c r="E295" s="170"/>
      <c r="F295" s="27"/>
      <c r="G295" s="27"/>
      <c r="H295" s="27"/>
      <c r="I295" s="27"/>
      <c r="J295" s="27"/>
      <c r="K295" s="27"/>
      <c r="L295" s="27"/>
      <c r="M295" s="27"/>
      <c r="N295" s="27"/>
      <c r="O295" s="27"/>
      <c r="P295" s="27"/>
      <c r="Q295" s="27"/>
      <c r="R295" s="27"/>
      <c r="S295" s="27"/>
      <c r="T295" s="27"/>
      <c r="U295" s="27"/>
    </row>
    <row r="296" spans="1:21" x14ac:dyDescent="0.25">
      <c r="A296" s="27"/>
      <c r="B296" s="27"/>
      <c r="C296" s="27"/>
      <c r="D296" s="170"/>
      <c r="E296" s="170"/>
      <c r="F296" s="27"/>
      <c r="G296" s="27"/>
      <c r="H296" s="27"/>
      <c r="I296" s="27"/>
      <c r="J296" s="27"/>
      <c r="K296" s="27"/>
      <c r="L296" s="27"/>
      <c r="M296" s="27"/>
      <c r="N296" s="27"/>
      <c r="O296" s="27"/>
      <c r="P296" s="27"/>
      <c r="Q296" s="27"/>
      <c r="R296" s="27"/>
      <c r="S296" s="27"/>
      <c r="T296" s="27"/>
      <c r="U296" s="27"/>
    </row>
    <row r="297" spans="1:21" x14ac:dyDescent="0.25">
      <c r="A297" s="27"/>
      <c r="B297" s="27"/>
      <c r="C297" s="27"/>
      <c r="D297" s="170"/>
      <c r="E297" s="170"/>
      <c r="F297" s="27"/>
      <c r="G297" s="27"/>
      <c r="H297" s="27"/>
      <c r="I297" s="27"/>
      <c r="J297" s="27"/>
      <c r="K297" s="27"/>
      <c r="L297" s="27"/>
      <c r="M297" s="27"/>
      <c r="N297" s="27"/>
      <c r="O297" s="27"/>
      <c r="P297" s="27"/>
      <c r="Q297" s="27"/>
      <c r="R297" s="27"/>
      <c r="S297" s="27"/>
      <c r="T297" s="27"/>
      <c r="U297" s="27"/>
    </row>
    <row r="298" spans="1:21" x14ac:dyDescent="0.25">
      <c r="A298" s="27"/>
      <c r="B298" s="27"/>
      <c r="C298" s="27"/>
      <c r="D298" s="170"/>
      <c r="E298" s="170"/>
      <c r="F298" s="27"/>
      <c r="G298" s="27"/>
      <c r="H298" s="27"/>
      <c r="I298" s="27"/>
      <c r="J298" s="27"/>
      <c r="K298" s="27"/>
      <c r="L298" s="27"/>
      <c r="M298" s="27"/>
      <c r="N298" s="27"/>
      <c r="O298" s="27"/>
      <c r="P298" s="27"/>
      <c r="Q298" s="27"/>
      <c r="R298" s="27"/>
      <c r="S298" s="27"/>
      <c r="T298" s="27"/>
      <c r="U298" s="27"/>
    </row>
    <row r="299" spans="1:21" x14ac:dyDescent="0.25">
      <c r="A299" s="27"/>
      <c r="B299" s="27"/>
      <c r="C299" s="27"/>
      <c r="D299" s="170"/>
      <c r="E299" s="170"/>
      <c r="F299" s="27"/>
      <c r="G299" s="27"/>
      <c r="H299" s="27"/>
      <c r="I299" s="27"/>
      <c r="J299" s="27"/>
      <c r="K299" s="27"/>
      <c r="L299" s="27"/>
      <c r="M299" s="27"/>
      <c r="N299" s="27"/>
      <c r="O299" s="27"/>
      <c r="P299" s="27"/>
      <c r="Q299" s="27"/>
      <c r="R299" s="27"/>
      <c r="S299" s="27"/>
      <c r="T299" s="27"/>
      <c r="U299" s="27"/>
    </row>
    <row r="300" spans="1:21" x14ac:dyDescent="0.25">
      <c r="A300" s="27"/>
      <c r="B300" s="27"/>
      <c r="C300" s="27"/>
      <c r="D300" s="170"/>
      <c r="E300" s="170"/>
      <c r="F300" s="27"/>
      <c r="G300" s="27"/>
      <c r="H300" s="27"/>
      <c r="I300" s="27"/>
      <c r="J300" s="27"/>
      <c r="K300" s="27"/>
      <c r="L300" s="27"/>
      <c r="M300" s="27"/>
      <c r="N300" s="27"/>
      <c r="O300" s="27"/>
      <c r="P300" s="27"/>
      <c r="Q300" s="27"/>
      <c r="R300" s="27"/>
      <c r="S300" s="27"/>
      <c r="T300" s="27"/>
      <c r="U300" s="27"/>
    </row>
    <row r="301" spans="1:21" x14ac:dyDescent="0.25">
      <c r="A301" s="27"/>
      <c r="B301" s="27"/>
      <c r="C301" s="27"/>
      <c r="D301" s="170"/>
      <c r="E301" s="170"/>
      <c r="F301" s="27"/>
      <c r="G301" s="27"/>
      <c r="H301" s="27"/>
      <c r="I301" s="27"/>
      <c r="J301" s="27"/>
      <c r="K301" s="27"/>
      <c r="L301" s="27"/>
      <c r="M301" s="27"/>
      <c r="N301" s="27"/>
      <c r="O301" s="27"/>
      <c r="P301" s="27"/>
      <c r="Q301" s="27"/>
      <c r="R301" s="27"/>
      <c r="S301" s="27"/>
      <c r="T301" s="27"/>
      <c r="U301" s="27"/>
    </row>
    <row r="302" spans="1:21" x14ac:dyDescent="0.25">
      <c r="A302" s="27"/>
      <c r="B302" s="27"/>
      <c r="C302" s="27"/>
      <c r="D302" s="170"/>
      <c r="E302" s="170"/>
      <c r="F302" s="27"/>
      <c r="G302" s="27"/>
      <c r="H302" s="27"/>
      <c r="I302" s="27"/>
      <c r="J302" s="27"/>
      <c r="K302" s="27"/>
      <c r="L302" s="27"/>
      <c r="M302" s="27"/>
      <c r="N302" s="27"/>
      <c r="O302" s="27"/>
      <c r="P302" s="27"/>
      <c r="Q302" s="27"/>
      <c r="R302" s="27"/>
      <c r="S302" s="27"/>
      <c r="T302" s="27"/>
      <c r="U302" s="27"/>
    </row>
    <row r="303" spans="1:21" x14ac:dyDescent="0.25">
      <c r="A303" s="27"/>
      <c r="B303" s="27"/>
      <c r="C303" s="27"/>
      <c r="D303" s="170"/>
      <c r="E303" s="170"/>
      <c r="F303" s="27"/>
      <c r="G303" s="27"/>
      <c r="H303" s="27"/>
      <c r="I303" s="27"/>
      <c r="J303" s="27"/>
      <c r="K303" s="27"/>
      <c r="L303" s="27"/>
      <c r="M303" s="27"/>
      <c r="N303" s="27"/>
      <c r="O303" s="27"/>
      <c r="P303" s="27"/>
      <c r="Q303" s="27"/>
      <c r="R303" s="27"/>
      <c r="S303" s="27"/>
      <c r="T303" s="27"/>
      <c r="U303" s="27"/>
    </row>
    <row r="304" spans="1:21" x14ac:dyDescent="0.25">
      <c r="A304" s="27"/>
      <c r="B304" s="27"/>
      <c r="C304" s="27"/>
      <c r="D304" s="170"/>
      <c r="E304" s="170"/>
      <c r="F304" s="27"/>
      <c r="G304" s="27"/>
      <c r="H304" s="27"/>
      <c r="I304" s="27"/>
      <c r="J304" s="27"/>
      <c r="K304" s="27"/>
      <c r="L304" s="27"/>
      <c r="M304" s="27"/>
      <c r="N304" s="27"/>
      <c r="O304" s="27"/>
      <c r="P304" s="27"/>
      <c r="Q304" s="27"/>
      <c r="R304" s="27"/>
      <c r="S304" s="27"/>
      <c r="T304" s="27"/>
      <c r="U304" s="27"/>
    </row>
    <row r="305" spans="1:21" x14ac:dyDescent="0.25">
      <c r="A305" s="27"/>
      <c r="B305" s="27"/>
      <c r="C305" s="27"/>
      <c r="D305" s="170"/>
      <c r="E305" s="170"/>
      <c r="F305" s="27"/>
      <c r="G305" s="27"/>
      <c r="H305" s="27"/>
      <c r="I305" s="27"/>
      <c r="J305" s="27"/>
      <c r="K305" s="27"/>
      <c r="L305" s="27"/>
      <c r="M305" s="27"/>
      <c r="N305" s="27"/>
      <c r="O305" s="27"/>
      <c r="P305" s="27"/>
      <c r="Q305" s="27"/>
      <c r="R305" s="27"/>
      <c r="S305" s="27"/>
      <c r="T305" s="27"/>
      <c r="U305" s="27"/>
    </row>
    <row r="306" spans="1:21" x14ac:dyDescent="0.25">
      <c r="A306" s="27"/>
      <c r="B306" s="27"/>
      <c r="C306" s="27"/>
      <c r="D306" s="170"/>
      <c r="E306" s="170"/>
      <c r="F306" s="27"/>
      <c r="G306" s="27"/>
      <c r="H306" s="27"/>
      <c r="I306" s="27"/>
      <c r="J306" s="27"/>
      <c r="K306" s="27"/>
      <c r="L306" s="27"/>
      <c r="M306" s="27"/>
      <c r="N306" s="27"/>
      <c r="O306" s="27"/>
      <c r="P306" s="27"/>
      <c r="Q306" s="27"/>
      <c r="R306" s="27"/>
      <c r="S306" s="27"/>
      <c r="T306" s="27"/>
      <c r="U306" s="27"/>
    </row>
    <row r="307" spans="1:21" x14ac:dyDescent="0.25">
      <c r="A307" s="27"/>
      <c r="B307" s="27"/>
      <c r="C307" s="27"/>
      <c r="D307" s="170"/>
      <c r="E307" s="170"/>
      <c r="F307" s="27"/>
      <c r="G307" s="27"/>
      <c r="H307" s="27"/>
      <c r="I307" s="27"/>
      <c r="J307" s="27"/>
      <c r="K307" s="27"/>
      <c r="L307" s="27"/>
      <c r="M307" s="27"/>
      <c r="N307" s="27"/>
      <c r="O307" s="27"/>
      <c r="P307" s="27"/>
      <c r="Q307" s="27"/>
      <c r="R307" s="27"/>
      <c r="S307" s="27"/>
      <c r="T307" s="27"/>
      <c r="U307" s="27"/>
    </row>
    <row r="308" spans="1:21" x14ac:dyDescent="0.25">
      <c r="A308" s="27"/>
      <c r="B308" s="27"/>
      <c r="C308" s="27"/>
      <c r="D308" s="170"/>
      <c r="E308" s="170"/>
      <c r="F308" s="27"/>
      <c r="G308" s="27"/>
      <c r="H308" s="27"/>
      <c r="I308" s="27"/>
      <c r="J308" s="27"/>
      <c r="K308" s="27"/>
      <c r="L308" s="27"/>
      <c r="M308" s="27"/>
      <c r="N308" s="27"/>
      <c r="O308" s="27"/>
      <c r="P308" s="27"/>
      <c r="Q308" s="27"/>
      <c r="R308" s="27"/>
      <c r="S308" s="27"/>
      <c r="T308" s="27"/>
      <c r="U308" s="27"/>
    </row>
    <row r="309" spans="1:21" x14ac:dyDescent="0.25">
      <c r="A309" s="27"/>
      <c r="B309" s="27"/>
      <c r="C309" s="27"/>
      <c r="D309" s="170"/>
      <c r="E309" s="170"/>
      <c r="F309" s="27"/>
      <c r="G309" s="27"/>
      <c r="H309" s="27"/>
      <c r="I309" s="27"/>
      <c r="J309" s="27"/>
      <c r="K309" s="27"/>
      <c r="L309" s="27"/>
      <c r="M309" s="27"/>
      <c r="N309" s="27"/>
      <c r="O309" s="27"/>
      <c r="P309" s="27"/>
      <c r="Q309" s="27"/>
      <c r="R309" s="27"/>
      <c r="S309" s="27"/>
      <c r="T309" s="27"/>
      <c r="U309" s="27"/>
    </row>
    <row r="310" spans="1:21" x14ac:dyDescent="0.25">
      <c r="A310" s="27"/>
      <c r="B310" s="27"/>
      <c r="C310" s="27"/>
      <c r="D310" s="170"/>
      <c r="E310" s="170"/>
      <c r="F310" s="27"/>
      <c r="G310" s="27"/>
      <c r="H310" s="27"/>
      <c r="I310" s="27"/>
      <c r="J310" s="27"/>
      <c r="K310" s="27"/>
      <c r="L310" s="27"/>
      <c r="M310" s="27"/>
      <c r="N310" s="27"/>
      <c r="O310" s="27"/>
      <c r="P310" s="27"/>
      <c r="Q310" s="27"/>
      <c r="R310" s="27"/>
      <c r="S310" s="27"/>
      <c r="T310" s="27"/>
      <c r="U310" s="27"/>
    </row>
    <row r="311" spans="1:21" x14ac:dyDescent="0.25">
      <c r="A311" s="27"/>
      <c r="B311" s="27"/>
      <c r="C311" s="27"/>
      <c r="D311" s="170"/>
      <c r="E311" s="170"/>
      <c r="F311" s="27"/>
      <c r="G311" s="27"/>
      <c r="H311" s="27"/>
      <c r="I311" s="27"/>
      <c r="J311" s="27"/>
      <c r="K311" s="27"/>
      <c r="L311" s="27"/>
      <c r="M311" s="27"/>
      <c r="N311" s="27"/>
      <c r="O311" s="27"/>
      <c r="P311" s="27"/>
      <c r="Q311" s="27"/>
      <c r="R311" s="27"/>
      <c r="S311" s="27"/>
      <c r="T311" s="27"/>
      <c r="U311" s="27"/>
    </row>
    <row r="312" spans="1:21" x14ac:dyDescent="0.25">
      <c r="A312" s="27"/>
      <c r="B312" s="27"/>
      <c r="C312" s="27"/>
      <c r="D312" s="170"/>
      <c r="E312" s="170"/>
      <c r="F312" s="27"/>
      <c r="G312" s="27"/>
      <c r="H312" s="27"/>
      <c r="I312" s="27"/>
      <c r="J312" s="27"/>
      <c r="K312" s="27"/>
      <c r="L312" s="27"/>
      <c r="M312" s="27"/>
      <c r="N312" s="27"/>
      <c r="O312" s="27"/>
      <c r="P312" s="27"/>
      <c r="Q312" s="27"/>
      <c r="R312" s="27"/>
      <c r="S312" s="27"/>
      <c r="T312" s="27"/>
      <c r="U312" s="27"/>
    </row>
    <row r="313" spans="1:21" x14ac:dyDescent="0.25">
      <c r="A313" s="27"/>
      <c r="B313" s="27"/>
      <c r="C313" s="27"/>
      <c r="D313" s="170"/>
      <c r="E313" s="170"/>
      <c r="F313" s="27"/>
      <c r="G313" s="27"/>
      <c r="H313" s="27"/>
      <c r="I313" s="27"/>
      <c r="J313" s="27"/>
      <c r="K313" s="27"/>
      <c r="L313" s="27"/>
      <c r="M313" s="27"/>
      <c r="N313" s="27"/>
      <c r="O313" s="27"/>
      <c r="P313" s="27"/>
      <c r="Q313" s="27"/>
      <c r="R313" s="27"/>
      <c r="S313" s="27"/>
      <c r="T313" s="27"/>
      <c r="U313" s="27"/>
    </row>
    <row r="314" spans="1:21" x14ac:dyDescent="0.25">
      <c r="A314" s="27"/>
      <c r="B314" s="27"/>
      <c r="C314" s="27"/>
      <c r="D314" s="170"/>
      <c r="E314" s="170"/>
      <c r="F314" s="27"/>
      <c r="G314" s="27"/>
      <c r="H314" s="27"/>
      <c r="I314" s="27"/>
      <c r="J314" s="27"/>
      <c r="K314" s="27"/>
      <c r="L314" s="27"/>
      <c r="M314" s="27"/>
      <c r="N314" s="27"/>
      <c r="O314" s="27"/>
      <c r="P314" s="27"/>
      <c r="Q314" s="27"/>
      <c r="R314" s="27"/>
      <c r="S314" s="27"/>
      <c r="T314" s="27"/>
      <c r="U314" s="27"/>
    </row>
    <row r="315" spans="1:21" x14ac:dyDescent="0.25">
      <c r="A315" s="27"/>
      <c r="B315" s="27"/>
      <c r="C315" s="27"/>
      <c r="D315" s="170"/>
      <c r="E315" s="170"/>
      <c r="F315" s="27"/>
      <c r="G315" s="27"/>
      <c r="H315" s="27"/>
      <c r="I315" s="27"/>
      <c r="J315" s="27"/>
      <c r="K315" s="27"/>
      <c r="L315" s="27"/>
      <c r="M315" s="27"/>
      <c r="N315" s="27"/>
      <c r="O315" s="27"/>
      <c r="P315" s="27"/>
      <c r="Q315" s="27"/>
      <c r="R315" s="27"/>
      <c r="S315" s="27"/>
      <c r="T315" s="27"/>
      <c r="U315" s="27"/>
    </row>
    <row r="316" spans="1:21" x14ac:dyDescent="0.25">
      <c r="A316" s="27"/>
      <c r="B316" s="27"/>
      <c r="C316" s="27"/>
      <c r="D316" s="170"/>
      <c r="E316" s="170"/>
      <c r="F316" s="27"/>
      <c r="G316" s="27"/>
      <c r="H316" s="27"/>
      <c r="I316" s="27"/>
      <c r="J316" s="27"/>
      <c r="K316" s="27"/>
      <c r="L316" s="27"/>
      <c r="M316" s="27"/>
      <c r="N316" s="27"/>
      <c r="O316" s="27"/>
      <c r="P316" s="27"/>
      <c r="Q316" s="27"/>
      <c r="R316" s="27"/>
      <c r="S316" s="27"/>
      <c r="T316" s="27"/>
      <c r="U316" s="27"/>
    </row>
    <row r="317" spans="1:21" x14ac:dyDescent="0.25">
      <c r="A317" s="27"/>
      <c r="B317" s="27"/>
      <c r="C317" s="27"/>
      <c r="D317" s="170"/>
      <c r="E317" s="170"/>
      <c r="F317" s="27"/>
      <c r="G317" s="27"/>
      <c r="H317" s="27"/>
      <c r="I317" s="27"/>
      <c r="J317" s="27"/>
      <c r="K317" s="27"/>
      <c r="L317" s="27"/>
      <c r="M317" s="27"/>
      <c r="N317" s="27"/>
      <c r="O317" s="27"/>
      <c r="P317" s="27"/>
      <c r="Q317" s="27"/>
      <c r="R317" s="27"/>
      <c r="S317" s="27"/>
      <c r="T317" s="27"/>
      <c r="U317" s="27"/>
    </row>
    <row r="318" spans="1:21" x14ac:dyDescent="0.25">
      <c r="A318" s="27"/>
      <c r="B318" s="27"/>
      <c r="C318" s="27"/>
      <c r="D318" s="170"/>
      <c r="E318" s="170"/>
      <c r="F318" s="27"/>
      <c r="G318" s="27"/>
      <c r="H318" s="27"/>
      <c r="I318" s="27"/>
      <c r="J318" s="27"/>
      <c r="K318" s="27"/>
      <c r="L318" s="27"/>
      <c r="M318" s="27"/>
      <c r="N318" s="27"/>
      <c r="O318" s="27"/>
      <c r="P318" s="27"/>
      <c r="Q318" s="27"/>
      <c r="R318" s="27"/>
      <c r="S318" s="27"/>
      <c r="T318" s="27"/>
      <c r="U318" s="27"/>
    </row>
    <row r="319" spans="1:21" x14ac:dyDescent="0.25">
      <c r="A319" s="27"/>
      <c r="B319" s="27"/>
      <c r="C319" s="27"/>
      <c r="D319" s="170"/>
      <c r="E319" s="170"/>
      <c r="F319" s="27"/>
      <c r="G319" s="27"/>
      <c r="H319" s="27"/>
      <c r="I319" s="27"/>
      <c r="J319" s="27"/>
      <c r="K319" s="27"/>
      <c r="L319" s="27"/>
      <c r="M319" s="27"/>
      <c r="N319" s="27"/>
      <c r="O319" s="27"/>
      <c r="P319" s="27"/>
      <c r="Q319" s="27"/>
      <c r="R319" s="27"/>
      <c r="S319" s="27"/>
      <c r="T319" s="27"/>
      <c r="U319" s="27"/>
    </row>
    <row r="320" spans="1:21" x14ac:dyDescent="0.25">
      <c r="A320" s="27"/>
      <c r="B320" s="27"/>
      <c r="C320" s="27"/>
      <c r="D320" s="170"/>
      <c r="E320" s="170"/>
      <c r="F320" s="27"/>
      <c r="G320" s="27"/>
      <c r="H320" s="27"/>
      <c r="I320" s="27"/>
      <c r="J320" s="27"/>
      <c r="K320" s="27"/>
      <c r="L320" s="27"/>
      <c r="M320" s="27"/>
      <c r="N320" s="27"/>
      <c r="O320" s="27"/>
      <c r="P320" s="27"/>
      <c r="Q320" s="27"/>
      <c r="R320" s="27"/>
      <c r="S320" s="27"/>
      <c r="T320" s="27"/>
      <c r="U320" s="27"/>
    </row>
    <row r="321" spans="1:21" x14ac:dyDescent="0.25">
      <c r="A321" s="27"/>
      <c r="B321" s="27"/>
      <c r="C321" s="27"/>
      <c r="D321" s="170"/>
      <c r="E321" s="170"/>
      <c r="F321" s="27"/>
      <c r="G321" s="27"/>
      <c r="H321" s="27"/>
      <c r="I321" s="27"/>
      <c r="J321" s="27"/>
      <c r="K321" s="27"/>
      <c r="L321" s="27"/>
      <c r="M321" s="27"/>
      <c r="N321" s="27"/>
      <c r="O321" s="27"/>
      <c r="P321" s="27"/>
      <c r="Q321" s="27"/>
      <c r="R321" s="27"/>
      <c r="S321" s="27"/>
      <c r="T321" s="27"/>
      <c r="U321" s="27"/>
    </row>
    <row r="322" spans="1:21" x14ac:dyDescent="0.25">
      <c r="A322" s="27"/>
      <c r="B322" s="27"/>
      <c r="C322" s="27"/>
      <c r="D322" s="170"/>
      <c r="E322" s="170"/>
      <c r="F322" s="27"/>
      <c r="G322" s="27"/>
      <c r="H322" s="27"/>
      <c r="I322" s="27"/>
      <c r="J322" s="27"/>
      <c r="K322" s="27"/>
      <c r="L322" s="27"/>
      <c r="M322" s="27"/>
      <c r="N322" s="27"/>
      <c r="O322" s="27"/>
      <c r="P322" s="27"/>
      <c r="Q322" s="27"/>
      <c r="R322" s="27"/>
      <c r="S322" s="27"/>
      <c r="T322" s="27"/>
      <c r="U322" s="27"/>
    </row>
    <row r="323" spans="1:21" x14ac:dyDescent="0.25">
      <c r="A323" s="27"/>
      <c r="B323" s="27"/>
      <c r="C323" s="27"/>
      <c r="D323" s="170"/>
      <c r="E323" s="170"/>
      <c r="F323" s="27"/>
      <c r="G323" s="27"/>
      <c r="H323" s="27"/>
      <c r="I323" s="27"/>
      <c r="J323" s="27"/>
      <c r="K323" s="27"/>
      <c r="L323" s="27"/>
      <c r="M323" s="27"/>
      <c r="N323" s="27"/>
      <c r="O323" s="27"/>
      <c r="P323" s="27"/>
      <c r="Q323" s="27"/>
      <c r="R323" s="27"/>
      <c r="S323" s="27"/>
      <c r="T323" s="27"/>
      <c r="U323" s="27"/>
    </row>
    <row r="324" spans="1:21" x14ac:dyDescent="0.25">
      <c r="A324" s="27"/>
      <c r="B324" s="27"/>
      <c r="C324" s="27"/>
      <c r="D324" s="170"/>
      <c r="E324" s="170"/>
      <c r="F324" s="27"/>
      <c r="G324" s="27"/>
      <c r="H324" s="27"/>
      <c r="I324" s="27"/>
      <c r="J324" s="27"/>
      <c r="K324" s="27"/>
      <c r="L324" s="27"/>
      <c r="M324" s="27"/>
      <c r="N324" s="27"/>
      <c r="O324" s="27"/>
      <c r="P324" s="27"/>
      <c r="Q324" s="27"/>
      <c r="R324" s="27"/>
      <c r="S324" s="27"/>
      <c r="T324" s="27"/>
      <c r="U324" s="27"/>
    </row>
    <row r="325" spans="1:21" x14ac:dyDescent="0.25">
      <c r="A325" s="27"/>
      <c r="B325" s="27"/>
      <c r="C325" s="27"/>
      <c r="D325" s="170"/>
      <c r="E325" s="170"/>
      <c r="F325" s="27"/>
      <c r="G325" s="27"/>
      <c r="H325" s="27"/>
      <c r="I325" s="27"/>
      <c r="J325" s="27"/>
      <c r="K325" s="27"/>
      <c r="L325" s="27"/>
      <c r="M325" s="27"/>
      <c r="N325" s="27"/>
      <c r="O325" s="27"/>
      <c r="P325" s="27"/>
      <c r="Q325" s="27"/>
      <c r="R325" s="27"/>
      <c r="S325" s="27"/>
      <c r="T325" s="27"/>
      <c r="U325" s="27"/>
    </row>
    <row r="326" spans="1:21" x14ac:dyDescent="0.25">
      <c r="A326" s="27"/>
      <c r="B326" s="27"/>
      <c r="C326" s="27"/>
      <c r="D326" s="170"/>
      <c r="E326" s="170"/>
      <c r="F326" s="27"/>
      <c r="G326" s="27"/>
      <c r="H326" s="27"/>
      <c r="I326" s="27"/>
      <c r="J326" s="27"/>
      <c r="K326" s="27"/>
      <c r="L326" s="27"/>
      <c r="M326" s="27"/>
      <c r="N326" s="27"/>
      <c r="O326" s="27"/>
      <c r="P326" s="27"/>
      <c r="Q326" s="27"/>
      <c r="R326" s="27"/>
      <c r="S326" s="27"/>
      <c r="T326" s="27"/>
      <c r="U326" s="27"/>
    </row>
    <row r="327" spans="1:21" x14ac:dyDescent="0.25">
      <c r="A327" s="27"/>
      <c r="B327" s="27"/>
      <c r="C327" s="27"/>
      <c r="D327" s="170"/>
      <c r="E327" s="170"/>
      <c r="F327" s="27"/>
      <c r="G327" s="27"/>
      <c r="H327" s="27"/>
      <c r="I327" s="27"/>
      <c r="J327" s="27"/>
      <c r="K327" s="27"/>
      <c r="L327" s="27"/>
      <c r="M327" s="27"/>
      <c r="N327" s="27"/>
      <c r="O327" s="27"/>
      <c r="P327" s="27"/>
      <c r="Q327" s="27"/>
      <c r="R327" s="27"/>
      <c r="S327" s="27"/>
      <c r="T327" s="27"/>
      <c r="U327" s="27"/>
    </row>
    <row r="328" spans="1:21" x14ac:dyDescent="0.25">
      <c r="A328" s="27"/>
      <c r="B328" s="27"/>
      <c r="C328" s="27"/>
      <c r="D328" s="170"/>
      <c r="E328" s="170"/>
      <c r="F328" s="27"/>
      <c r="G328" s="27"/>
      <c r="H328" s="27"/>
      <c r="I328" s="27"/>
      <c r="J328" s="27"/>
      <c r="K328" s="27"/>
      <c r="L328" s="27"/>
      <c r="M328" s="27"/>
      <c r="N328" s="27"/>
      <c r="O328" s="27"/>
      <c r="P328" s="27"/>
      <c r="Q328" s="27"/>
      <c r="R328" s="27"/>
      <c r="S328" s="27"/>
      <c r="T328" s="27"/>
      <c r="U328" s="27"/>
    </row>
    <row r="329" spans="1:21" x14ac:dyDescent="0.25">
      <c r="A329" s="27"/>
      <c r="B329" s="27"/>
      <c r="C329" s="27"/>
      <c r="D329" s="170"/>
      <c r="E329" s="170"/>
      <c r="F329" s="27"/>
      <c r="G329" s="27"/>
      <c r="H329" s="27"/>
      <c r="I329" s="27"/>
      <c r="J329" s="27"/>
      <c r="K329" s="27"/>
      <c r="L329" s="27"/>
      <c r="M329" s="27"/>
      <c r="N329" s="27"/>
      <c r="O329" s="27"/>
      <c r="P329" s="27"/>
      <c r="Q329" s="27"/>
      <c r="R329" s="27"/>
      <c r="S329" s="27"/>
      <c r="T329" s="27"/>
      <c r="U329" s="27"/>
    </row>
    <row r="330" spans="1:21" x14ac:dyDescent="0.25">
      <c r="A330" s="27"/>
      <c r="B330" s="27"/>
      <c r="C330" s="27"/>
      <c r="D330" s="170"/>
      <c r="E330" s="170"/>
      <c r="F330" s="27"/>
      <c r="G330" s="27"/>
      <c r="H330" s="27"/>
      <c r="I330" s="27"/>
      <c r="J330" s="27"/>
      <c r="K330" s="27"/>
      <c r="L330" s="27"/>
      <c r="M330" s="27"/>
      <c r="N330" s="27"/>
      <c r="O330" s="27"/>
      <c r="P330" s="27"/>
      <c r="Q330" s="27"/>
      <c r="R330" s="27"/>
      <c r="S330" s="27"/>
      <c r="T330" s="27"/>
      <c r="U330" s="27"/>
    </row>
    <row r="331" spans="1:21" x14ac:dyDescent="0.25">
      <c r="A331" s="27"/>
      <c r="B331" s="27"/>
      <c r="C331" s="27"/>
      <c r="D331" s="170"/>
      <c r="E331" s="170"/>
      <c r="F331" s="27"/>
      <c r="G331" s="27"/>
      <c r="H331" s="27"/>
      <c r="I331" s="27"/>
      <c r="J331" s="27"/>
      <c r="K331" s="27"/>
      <c r="L331" s="27"/>
      <c r="M331" s="27"/>
      <c r="N331" s="27"/>
      <c r="O331" s="27"/>
      <c r="P331" s="27"/>
      <c r="Q331" s="27"/>
      <c r="R331" s="27"/>
      <c r="S331" s="27"/>
      <c r="T331" s="27"/>
      <c r="U331" s="27"/>
    </row>
    <row r="332" spans="1:21" x14ac:dyDescent="0.25">
      <c r="A332" s="27"/>
      <c r="B332" s="27"/>
      <c r="C332" s="27"/>
      <c r="D332" s="170"/>
      <c r="E332" s="170"/>
      <c r="F332" s="27"/>
      <c r="G332" s="27"/>
      <c r="H332" s="27"/>
      <c r="I332" s="27"/>
      <c r="J332" s="27"/>
      <c r="K332" s="27"/>
      <c r="L332" s="27"/>
      <c r="M332" s="27"/>
      <c r="N332" s="27"/>
      <c r="O332" s="27"/>
      <c r="P332" s="27"/>
      <c r="Q332" s="27"/>
      <c r="R332" s="27"/>
      <c r="S332" s="27"/>
      <c r="T332" s="27"/>
      <c r="U332" s="27"/>
    </row>
    <row r="333" spans="1:21" x14ac:dyDescent="0.25">
      <c r="A333" s="27"/>
      <c r="B333" s="27"/>
      <c r="C333" s="27"/>
      <c r="D333" s="170"/>
      <c r="E333" s="170"/>
      <c r="F333" s="27"/>
      <c r="G333" s="27"/>
      <c r="H333" s="27"/>
      <c r="I333" s="27"/>
      <c r="J333" s="27"/>
      <c r="K333" s="27"/>
      <c r="L333" s="27"/>
      <c r="M333" s="27"/>
      <c r="N333" s="27"/>
      <c r="O333" s="27"/>
      <c r="P333" s="27"/>
      <c r="Q333" s="27"/>
      <c r="R333" s="27"/>
      <c r="S333" s="27"/>
      <c r="T333" s="27"/>
      <c r="U333" s="27"/>
    </row>
    <row r="334" spans="1:21" x14ac:dyDescent="0.25">
      <c r="A334" s="27"/>
      <c r="B334" s="27"/>
      <c r="C334" s="27"/>
      <c r="D334" s="170"/>
      <c r="E334" s="170"/>
      <c r="F334" s="27"/>
      <c r="G334" s="27"/>
      <c r="H334" s="27"/>
      <c r="I334" s="27"/>
      <c r="J334" s="27"/>
      <c r="K334" s="27"/>
      <c r="L334" s="27"/>
      <c r="M334" s="27"/>
      <c r="N334" s="27"/>
      <c r="O334" s="27"/>
      <c r="P334" s="27"/>
      <c r="Q334" s="27"/>
      <c r="R334" s="27"/>
      <c r="S334" s="27"/>
      <c r="T334" s="27"/>
      <c r="U334" s="27"/>
    </row>
    <row r="335" spans="1:21" x14ac:dyDescent="0.25">
      <c r="A335" s="27"/>
      <c r="B335" s="27"/>
      <c r="C335" s="27"/>
      <c r="D335" s="170"/>
      <c r="E335" s="170"/>
      <c r="F335" s="27"/>
      <c r="G335" s="27"/>
      <c r="H335" s="27"/>
      <c r="I335" s="27"/>
      <c r="J335" s="27"/>
      <c r="K335" s="27"/>
      <c r="L335" s="27"/>
      <c r="M335" s="27"/>
      <c r="N335" s="27"/>
      <c r="O335" s="27"/>
      <c r="P335" s="27"/>
      <c r="Q335" s="27"/>
      <c r="R335" s="27"/>
      <c r="S335" s="27"/>
      <c r="T335" s="27"/>
      <c r="U335" s="27"/>
    </row>
    <row r="336" spans="1:21" x14ac:dyDescent="0.25">
      <c r="A336" s="27"/>
      <c r="B336" s="27"/>
      <c r="C336" s="27"/>
      <c r="D336" s="170"/>
      <c r="E336" s="170"/>
      <c r="F336" s="27"/>
      <c r="G336" s="27"/>
      <c r="H336" s="27"/>
      <c r="I336" s="27"/>
      <c r="J336" s="27"/>
      <c r="K336" s="27"/>
      <c r="L336" s="27"/>
      <c r="M336" s="27"/>
      <c r="N336" s="27"/>
      <c r="O336" s="27"/>
      <c r="P336" s="27"/>
      <c r="Q336" s="27"/>
      <c r="R336" s="27"/>
      <c r="S336" s="27"/>
      <c r="T336" s="27"/>
      <c r="U336" s="27"/>
    </row>
    <row r="337" spans="1:21" x14ac:dyDescent="0.25">
      <c r="A337" s="27"/>
      <c r="B337" s="27"/>
      <c r="C337" s="27"/>
      <c r="D337" s="170"/>
      <c r="E337" s="170"/>
      <c r="F337" s="27"/>
      <c r="G337" s="27"/>
      <c r="H337" s="27"/>
      <c r="I337" s="27"/>
      <c r="J337" s="27"/>
      <c r="K337" s="27"/>
      <c r="L337" s="27"/>
      <c r="M337" s="27"/>
      <c r="N337" s="27"/>
      <c r="O337" s="27"/>
      <c r="P337" s="27"/>
      <c r="Q337" s="27"/>
      <c r="R337" s="27"/>
      <c r="S337" s="27"/>
      <c r="T337" s="27"/>
      <c r="U337" s="27"/>
    </row>
    <row r="338" spans="1:21" x14ac:dyDescent="0.25">
      <c r="A338" s="27"/>
      <c r="B338" s="27"/>
      <c r="C338" s="27"/>
      <c r="D338" s="170"/>
      <c r="E338" s="170"/>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64" t="str">
        <f>'1. паспорт местоположение'!A5:C5</f>
        <v>Год раскрытия информации: 2022 год</v>
      </c>
      <c r="B4" s="364"/>
      <c r="C4" s="364"/>
      <c r="D4" s="364"/>
      <c r="E4" s="364"/>
      <c r="F4" s="364"/>
      <c r="G4" s="364"/>
      <c r="H4" s="364"/>
      <c r="I4" s="364"/>
      <c r="J4" s="364"/>
      <c r="K4" s="364"/>
      <c r="L4" s="364"/>
      <c r="M4" s="364"/>
      <c r="N4" s="364"/>
      <c r="O4" s="364"/>
      <c r="P4" s="364"/>
      <c r="Q4" s="364"/>
      <c r="R4" s="364"/>
      <c r="S4" s="364"/>
    </row>
    <row r="5" spans="1:28" s="12" customFormat="1" ht="15.75" x14ac:dyDescent="0.2">
      <c r="A5" s="17"/>
    </row>
    <row r="6" spans="1:28" s="12" customFormat="1" ht="18.75" x14ac:dyDescent="0.2">
      <c r="A6" s="368" t="s">
        <v>10</v>
      </c>
      <c r="B6" s="368"/>
      <c r="C6" s="368"/>
      <c r="D6" s="368"/>
      <c r="E6" s="368"/>
      <c r="F6" s="368"/>
      <c r="G6" s="368"/>
      <c r="H6" s="368"/>
      <c r="I6" s="368"/>
      <c r="J6" s="368"/>
      <c r="K6" s="368"/>
      <c r="L6" s="368"/>
      <c r="M6" s="368"/>
      <c r="N6" s="368"/>
      <c r="O6" s="368"/>
      <c r="P6" s="368"/>
      <c r="Q6" s="368"/>
      <c r="R6" s="368"/>
      <c r="S6" s="368"/>
      <c r="T6" s="13"/>
      <c r="U6" s="13"/>
      <c r="V6" s="13"/>
      <c r="W6" s="13"/>
      <c r="X6" s="13"/>
      <c r="Y6" s="13"/>
      <c r="Z6" s="13"/>
      <c r="AA6" s="13"/>
      <c r="AB6" s="13"/>
    </row>
    <row r="7" spans="1:28" s="12" customFormat="1" ht="18.75" x14ac:dyDescent="0.2">
      <c r="A7" s="368"/>
      <c r="B7" s="368"/>
      <c r="C7" s="368"/>
      <c r="D7" s="368"/>
      <c r="E7" s="368"/>
      <c r="F7" s="368"/>
      <c r="G7" s="368"/>
      <c r="H7" s="368"/>
      <c r="I7" s="368"/>
      <c r="J7" s="368"/>
      <c r="K7" s="368"/>
      <c r="L7" s="368"/>
      <c r="M7" s="368"/>
      <c r="N7" s="368"/>
      <c r="O7" s="368"/>
      <c r="P7" s="368"/>
      <c r="Q7" s="368"/>
      <c r="R7" s="368"/>
      <c r="S7" s="368"/>
      <c r="T7" s="13"/>
      <c r="U7" s="13"/>
      <c r="V7" s="13"/>
      <c r="W7" s="13"/>
      <c r="X7" s="13"/>
      <c r="Y7" s="13"/>
      <c r="Z7" s="13"/>
      <c r="AA7" s="13"/>
      <c r="AB7" s="13"/>
    </row>
    <row r="8" spans="1:28" s="12" customFormat="1" ht="18.75" x14ac:dyDescent="0.2">
      <c r="A8" s="371" t="str">
        <f>'1. паспорт местоположение'!A9:C9</f>
        <v>АО "Россети Тюмень"</v>
      </c>
      <c r="B8" s="371"/>
      <c r="C8" s="371"/>
      <c r="D8" s="371"/>
      <c r="E8" s="371"/>
      <c r="F8" s="371"/>
      <c r="G8" s="371"/>
      <c r="H8" s="371"/>
      <c r="I8" s="371"/>
      <c r="J8" s="371"/>
      <c r="K8" s="371"/>
      <c r="L8" s="371"/>
      <c r="M8" s="371"/>
      <c r="N8" s="371"/>
      <c r="O8" s="371"/>
      <c r="P8" s="371"/>
      <c r="Q8" s="371"/>
      <c r="R8" s="371"/>
      <c r="S8" s="371"/>
      <c r="T8" s="13"/>
      <c r="U8" s="13"/>
      <c r="V8" s="13"/>
      <c r="W8" s="13"/>
      <c r="X8" s="13"/>
      <c r="Y8" s="13"/>
      <c r="Z8" s="13"/>
      <c r="AA8" s="13"/>
      <c r="AB8" s="13"/>
    </row>
    <row r="9" spans="1:28" s="12" customFormat="1" ht="18.75" x14ac:dyDescent="0.2">
      <c r="A9" s="365" t="s">
        <v>9</v>
      </c>
      <c r="B9" s="365"/>
      <c r="C9" s="365"/>
      <c r="D9" s="365"/>
      <c r="E9" s="365"/>
      <c r="F9" s="365"/>
      <c r="G9" s="365"/>
      <c r="H9" s="365"/>
      <c r="I9" s="365"/>
      <c r="J9" s="365"/>
      <c r="K9" s="365"/>
      <c r="L9" s="365"/>
      <c r="M9" s="365"/>
      <c r="N9" s="365"/>
      <c r="O9" s="365"/>
      <c r="P9" s="365"/>
      <c r="Q9" s="365"/>
      <c r="R9" s="365"/>
      <c r="S9" s="365"/>
      <c r="T9" s="13"/>
      <c r="U9" s="13"/>
      <c r="V9" s="13"/>
      <c r="W9" s="13"/>
      <c r="X9" s="13"/>
      <c r="Y9" s="13"/>
      <c r="Z9" s="13"/>
      <c r="AA9" s="13"/>
      <c r="AB9" s="13"/>
    </row>
    <row r="10" spans="1:28" s="12" customFormat="1" ht="18.75" x14ac:dyDescent="0.2">
      <c r="A10" s="368"/>
      <c r="B10" s="368"/>
      <c r="C10" s="368"/>
      <c r="D10" s="368"/>
      <c r="E10" s="368"/>
      <c r="F10" s="368"/>
      <c r="G10" s="368"/>
      <c r="H10" s="368"/>
      <c r="I10" s="368"/>
      <c r="J10" s="368"/>
      <c r="K10" s="368"/>
      <c r="L10" s="368"/>
      <c r="M10" s="368"/>
      <c r="N10" s="368"/>
      <c r="O10" s="368"/>
      <c r="P10" s="368"/>
      <c r="Q10" s="368"/>
      <c r="R10" s="368"/>
      <c r="S10" s="368"/>
      <c r="T10" s="13"/>
      <c r="U10" s="13"/>
      <c r="V10" s="13"/>
      <c r="W10" s="13"/>
      <c r="X10" s="13"/>
      <c r="Y10" s="13"/>
      <c r="Z10" s="13"/>
      <c r="AA10" s="13"/>
      <c r="AB10" s="13"/>
    </row>
    <row r="11" spans="1:28" s="12" customFormat="1" ht="18.75" x14ac:dyDescent="0.2">
      <c r="A11" s="371" t="str">
        <f>'1. паспорт местоположение'!A12:C12</f>
        <v>F_TP2000.PS.0041</v>
      </c>
      <c r="B11" s="371"/>
      <c r="C11" s="371"/>
      <c r="D11" s="371"/>
      <c r="E11" s="371"/>
      <c r="F11" s="371"/>
      <c r="G11" s="371"/>
      <c r="H11" s="371"/>
      <c r="I11" s="371"/>
      <c r="J11" s="371"/>
      <c r="K11" s="371"/>
      <c r="L11" s="371"/>
      <c r="M11" s="371"/>
      <c r="N11" s="371"/>
      <c r="O11" s="371"/>
      <c r="P11" s="371"/>
      <c r="Q11" s="371"/>
      <c r="R11" s="371"/>
      <c r="S11" s="371"/>
      <c r="T11" s="13"/>
      <c r="U11" s="13"/>
      <c r="V11" s="13"/>
      <c r="W11" s="13"/>
      <c r="X11" s="13"/>
      <c r="Y11" s="13"/>
      <c r="Z11" s="13"/>
      <c r="AA11" s="13"/>
      <c r="AB11" s="13"/>
    </row>
    <row r="12" spans="1:28" s="12" customFormat="1" ht="18.75" x14ac:dyDescent="0.2">
      <c r="A12" s="365" t="s">
        <v>8</v>
      </c>
      <c r="B12" s="365"/>
      <c r="C12" s="365"/>
      <c r="D12" s="365"/>
      <c r="E12" s="365"/>
      <c r="F12" s="365"/>
      <c r="G12" s="365"/>
      <c r="H12" s="365"/>
      <c r="I12" s="365"/>
      <c r="J12" s="365"/>
      <c r="K12" s="365"/>
      <c r="L12" s="365"/>
      <c r="M12" s="365"/>
      <c r="N12" s="365"/>
      <c r="O12" s="365"/>
      <c r="P12" s="365"/>
      <c r="Q12" s="365"/>
      <c r="R12" s="365"/>
      <c r="S12" s="365"/>
      <c r="T12" s="13"/>
      <c r="U12" s="13"/>
      <c r="V12" s="13"/>
      <c r="W12" s="13"/>
      <c r="X12" s="13"/>
      <c r="Y12" s="13"/>
      <c r="Z12" s="13"/>
      <c r="AA12" s="13"/>
      <c r="AB12" s="13"/>
    </row>
    <row r="13" spans="1:28" s="9" customFormat="1" ht="15.75" customHeight="1" x14ac:dyDescent="0.2">
      <c r="A13" s="374"/>
      <c r="B13" s="374"/>
      <c r="C13" s="374"/>
      <c r="D13" s="374"/>
      <c r="E13" s="374"/>
      <c r="F13" s="374"/>
      <c r="G13" s="374"/>
      <c r="H13" s="374"/>
      <c r="I13" s="374"/>
      <c r="J13" s="374"/>
      <c r="K13" s="374"/>
      <c r="L13" s="374"/>
      <c r="M13" s="374"/>
      <c r="N13" s="374"/>
      <c r="O13" s="374"/>
      <c r="P13" s="374"/>
      <c r="Q13" s="374"/>
      <c r="R13" s="374"/>
      <c r="S13" s="374"/>
      <c r="T13" s="10"/>
      <c r="U13" s="10"/>
      <c r="V13" s="10"/>
      <c r="W13" s="10"/>
      <c r="X13" s="10"/>
      <c r="Y13" s="10"/>
      <c r="Z13" s="10"/>
      <c r="AA13" s="10"/>
      <c r="AB13" s="10"/>
    </row>
    <row r="14" spans="1:28" s="3" customFormat="1" ht="15.75" x14ac:dyDescent="0.2">
      <c r="A14" s="371" t="str">
        <f>'1. паспорт местоположение'!A15:C15</f>
        <v>Модернизация ПС-110 кВ УКПГ-5 (замена выключателей 110 кВ - 2шт.)</v>
      </c>
      <c r="B14" s="371"/>
      <c r="C14" s="371"/>
      <c r="D14" s="371"/>
      <c r="E14" s="371"/>
      <c r="F14" s="371"/>
      <c r="G14" s="371"/>
      <c r="H14" s="371"/>
      <c r="I14" s="371"/>
      <c r="J14" s="371"/>
      <c r="K14" s="371"/>
      <c r="L14" s="371"/>
      <c r="M14" s="371"/>
      <c r="N14" s="371"/>
      <c r="O14" s="371"/>
      <c r="P14" s="371"/>
      <c r="Q14" s="371"/>
      <c r="R14" s="371"/>
      <c r="S14" s="371"/>
      <c r="T14" s="8"/>
      <c r="U14" s="8"/>
      <c r="V14" s="8"/>
      <c r="W14" s="8"/>
      <c r="X14" s="8"/>
      <c r="Y14" s="8"/>
      <c r="Z14" s="8"/>
      <c r="AA14" s="8"/>
      <c r="AB14" s="8"/>
    </row>
    <row r="15" spans="1:28" s="3" customFormat="1" ht="15" customHeight="1" x14ac:dyDescent="0.2">
      <c r="A15" s="365" t="s">
        <v>7</v>
      </c>
      <c r="B15" s="365"/>
      <c r="C15" s="365"/>
      <c r="D15" s="365"/>
      <c r="E15" s="365"/>
      <c r="F15" s="365"/>
      <c r="G15" s="365"/>
      <c r="H15" s="365"/>
      <c r="I15" s="365"/>
      <c r="J15" s="365"/>
      <c r="K15" s="365"/>
      <c r="L15" s="365"/>
      <c r="M15" s="365"/>
      <c r="N15" s="365"/>
      <c r="O15" s="365"/>
      <c r="P15" s="365"/>
      <c r="Q15" s="365"/>
      <c r="R15" s="365"/>
      <c r="S15" s="365"/>
      <c r="T15" s="6"/>
      <c r="U15" s="6"/>
      <c r="V15" s="6"/>
      <c r="W15" s="6"/>
      <c r="X15" s="6"/>
      <c r="Y15" s="6"/>
      <c r="Z15" s="6"/>
      <c r="AA15" s="6"/>
      <c r="AB15" s="6"/>
    </row>
    <row r="16" spans="1:28" s="3" customFormat="1" ht="15" customHeight="1" x14ac:dyDescent="0.2">
      <c r="A16" s="372"/>
      <c r="B16" s="372"/>
      <c r="C16" s="372"/>
      <c r="D16" s="372"/>
      <c r="E16" s="372"/>
      <c r="F16" s="372"/>
      <c r="G16" s="372"/>
      <c r="H16" s="372"/>
      <c r="I16" s="372"/>
      <c r="J16" s="372"/>
      <c r="K16" s="372"/>
      <c r="L16" s="372"/>
      <c r="M16" s="372"/>
      <c r="N16" s="372"/>
      <c r="O16" s="372"/>
      <c r="P16" s="372"/>
      <c r="Q16" s="372"/>
      <c r="R16" s="372"/>
      <c r="S16" s="372"/>
      <c r="T16" s="4"/>
      <c r="U16" s="4"/>
      <c r="V16" s="4"/>
      <c r="W16" s="4"/>
      <c r="X16" s="4"/>
      <c r="Y16" s="4"/>
    </row>
    <row r="17" spans="1:28" s="3" customFormat="1" ht="45.75" customHeight="1" x14ac:dyDescent="0.2">
      <c r="A17" s="366" t="s">
        <v>443</v>
      </c>
      <c r="B17" s="366"/>
      <c r="C17" s="366"/>
      <c r="D17" s="366"/>
      <c r="E17" s="366"/>
      <c r="F17" s="366"/>
      <c r="G17" s="366"/>
      <c r="H17" s="366"/>
      <c r="I17" s="366"/>
      <c r="J17" s="366"/>
      <c r="K17" s="366"/>
      <c r="L17" s="366"/>
      <c r="M17" s="366"/>
      <c r="N17" s="366"/>
      <c r="O17" s="366"/>
      <c r="P17" s="366"/>
      <c r="Q17" s="366"/>
      <c r="R17" s="366"/>
      <c r="S17" s="366"/>
      <c r="T17" s="7"/>
      <c r="U17" s="7"/>
      <c r="V17" s="7"/>
      <c r="W17" s="7"/>
      <c r="X17" s="7"/>
      <c r="Y17" s="7"/>
      <c r="Z17" s="7"/>
      <c r="AA17" s="7"/>
      <c r="AB17" s="7"/>
    </row>
    <row r="18" spans="1:28" s="3" customFormat="1" ht="15" customHeight="1" x14ac:dyDescent="0.2">
      <c r="A18" s="373"/>
      <c r="B18" s="373"/>
      <c r="C18" s="373"/>
      <c r="D18" s="373"/>
      <c r="E18" s="373"/>
      <c r="F18" s="373"/>
      <c r="G18" s="373"/>
      <c r="H18" s="373"/>
      <c r="I18" s="373"/>
      <c r="J18" s="373"/>
      <c r="K18" s="373"/>
      <c r="L18" s="373"/>
      <c r="M18" s="373"/>
      <c r="N18" s="373"/>
      <c r="O18" s="373"/>
      <c r="P18" s="373"/>
      <c r="Q18" s="373"/>
      <c r="R18" s="373"/>
      <c r="S18" s="373"/>
      <c r="T18" s="4"/>
      <c r="U18" s="4"/>
      <c r="V18" s="4"/>
      <c r="W18" s="4"/>
      <c r="X18" s="4"/>
      <c r="Y18" s="4"/>
    </row>
    <row r="19" spans="1:28" s="3" customFormat="1" ht="54" customHeight="1" x14ac:dyDescent="0.2">
      <c r="A19" s="375" t="s">
        <v>6</v>
      </c>
      <c r="B19" s="375" t="s">
        <v>109</v>
      </c>
      <c r="C19" s="376" t="s">
        <v>338</v>
      </c>
      <c r="D19" s="375" t="s">
        <v>337</v>
      </c>
      <c r="E19" s="375" t="s">
        <v>108</v>
      </c>
      <c r="F19" s="375" t="s">
        <v>107</v>
      </c>
      <c r="G19" s="375" t="s">
        <v>333</v>
      </c>
      <c r="H19" s="375" t="s">
        <v>106</v>
      </c>
      <c r="I19" s="375" t="s">
        <v>105</v>
      </c>
      <c r="J19" s="375" t="s">
        <v>104</v>
      </c>
      <c r="K19" s="375" t="s">
        <v>103</v>
      </c>
      <c r="L19" s="375" t="s">
        <v>102</v>
      </c>
      <c r="M19" s="375" t="s">
        <v>101</v>
      </c>
      <c r="N19" s="375" t="s">
        <v>100</v>
      </c>
      <c r="O19" s="375" t="s">
        <v>99</v>
      </c>
      <c r="P19" s="375" t="s">
        <v>98</v>
      </c>
      <c r="Q19" s="375" t="s">
        <v>336</v>
      </c>
      <c r="R19" s="375"/>
      <c r="S19" s="378" t="s">
        <v>435</v>
      </c>
      <c r="T19" s="4"/>
      <c r="U19" s="4"/>
      <c r="V19" s="4"/>
      <c r="W19" s="4"/>
      <c r="X19" s="4"/>
      <c r="Y19" s="4"/>
    </row>
    <row r="20" spans="1:28" s="3" customFormat="1" ht="180.75" customHeight="1" x14ac:dyDescent="0.2">
      <c r="A20" s="375"/>
      <c r="B20" s="375"/>
      <c r="C20" s="377"/>
      <c r="D20" s="375"/>
      <c r="E20" s="375"/>
      <c r="F20" s="375"/>
      <c r="G20" s="375"/>
      <c r="H20" s="375"/>
      <c r="I20" s="375"/>
      <c r="J20" s="375"/>
      <c r="K20" s="375"/>
      <c r="L20" s="375"/>
      <c r="M20" s="375"/>
      <c r="N20" s="375"/>
      <c r="O20" s="375"/>
      <c r="P20" s="375"/>
      <c r="Q20" s="46" t="s">
        <v>334</v>
      </c>
      <c r="R20" s="47" t="s">
        <v>335</v>
      </c>
      <c r="S20" s="378"/>
      <c r="T20" s="32"/>
      <c r="U20" s="32"/>
      <c r="V20" s="32"/>
      <c r="W20" s="32"/>
      <c r="X20" s="32"/>
      <c r="Y20" s="32"/>
      <c r="Z20" s="31"/>
      <c r="AA20" s="31"/>
      <c r="AB20" s="31"/>
    </row>
    <row r="21" spans="1:28" s="3" customFormat="1" ht="18.75" x14ac:dyDescent="0.2">
      <c r="A21" s="46">
        <v>1</v>
      </c>
      <c r="B21" s="51">
        <v>2</v>
      </c>
      <c r="C21" s="46">
        <v>3</v>
      </c>
      <c r="D21" s="51">
        <v>4</v>
      </c>
      <c r="E21" s="46">
        <v>5</v>
      </c>
      <c r="F21" s="51">
        <v>6</v>
      </c>
      <c r="G21" s="142">
        <v>7</v>
      </c>
      <c r="H21" s="143">
        <v>8</v>
      </c>
      <c r="I21" s="142">
        <v>9</v>
      </c>
      <c r="J21" s="143">
        <v>10</v>
      </c>
      <c r="K21" s="142">
        <v>11</v>
      </c>
      <c r="L21" s="143">
        <v>12</v>
      </c>
      <c r="M21" s="142">
        <v>13</v>
      </c>
      <c r="N21" s="143">
        <v>14</v>
      </c>
      <c r="O21" s="142">
        <v>15</v>
      </c>
      <c r="P21" s="143">
        <v>16</v>
      </c>
      <c r="Q21" s="142">
        <v>17</v>
      </c>
      <c r="R21" s="143">
        <v>18</v>
      </c>
      <c r="S21" s="142">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436</v>
      </c>
      <c r="H22" s="51"/>
      <c r="I22" s="51"/>
      <c r="J22" s="51"/>
      <c r="K22" s="51"/>
      <c r="L22" s="51"/>
      <c r="M22" s="51"/>
      <c r="N22" s="51"/>
      <c r="O22" s="51"/>
      <c r="P22" s="51"/>
      <c r="Q22" s="42"/>
      <c r="R22" s="5"/>
      <c r="S22" s="141"/>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41"/>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41"/>
      <c r="T24" s="32"/>
      <c r="U24" s="32"/>
      <c r="V24" s="32"/>
      <c r="W24" s="32"/>
      <c r="X24" s="31"/>
      <c r="Y24" s="31"/>
      <c r="Z24" s="31"/>
      <c r="AA24" s="31"/>
      <c r="AB24" s="31"/>
    </row>
    <row r="25" spans="1:28" s="3" customFormat="1" ht="31.5" x14ac:dyDescent="0.2">
      <c r="A25" s="50"/>
      <c r="B25" s="51" t="s">
        <v>93</v>
      </c>
      <c r="C25" s="51"/>
      <c r="D25" s="51"/>
      <c r="E25" s="51" t="s">
        <v>92</v>
      </c>
      <c r="F25" s="51" t="s">
        <v>91</v>
      </c>
      <c r="G25" s="51" t="s">
        <v>437</v>
      </c>
      <c r="H25" s="35"/>
      <c r="I25" s="35"/>
      <c r="J25" s="35"/>
      <c r="K25" s="35"/>
      <c r="L25" s="35"/>
      <c r="M25" s="35"/>
      <c r="N25" s="35"/>
      <c r="O25" s="35"/>
      <c r="P25" s="35"/>
      <c r="Q25" s="35"/>
      <c r="R25" s="5"/>
      <c r="S25" s="141"/>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41"/>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41"/>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1"/>
      <c r="T28" s="32"/>
      <c r="U28" s="32"/>
      <c r="V28" s="32"/>
      <c r="W28" s="32"/>
      <c r="X28" s="31"/>
      <c r="Y28" s="31"/>
      <c r="Z28" s="31"/>
      <c r="AA28" s="31"/>
      <c r="AB28" s="31"/>
    </row>
    <row r="29" spans="1:28" ht="20.25" customHeight="1" x14ac:dyDescent="0.25">
      <c r="A29" s="107"/>
      <c r="B29" s="51" t="s">
        <v>331</v>
      </c>
      <c r="C29" s="51"/>
      <c r="D29" s="51"/>
      <c r="E29" s="107" t="s">
        <v>332</v>
      </c>
      <c r="F29" s="107" t="s">
        <v>332</v>
      </c>
      <c r="G29" s="107" t="s">
        <v>332</v>
      </c>
      <c r="H29" s="107"/>
      <c r="I29" s="107"/>
      <c r="J29" s="107"/>
      <c r="K29" s="107"/>
      <c r="L29" s="107"/>
      <c r="M29" s="107"/>
      <c r="N29" s="107"/>
      <c r="O29" s="107"/>
      <c r="P29" s="107"/>
      <c r="Q29" s="10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64" t="str">
        <f>'1. паспорт местоположение'!A5:C5</f>
        <v>Год раскрытия информации: 2022 год</v>
      </c>
      <c r="B6" s="364"/>
      <c r="C6" s="364"/>
      <c r="D6" s="364"/>
      <c r="E6" s="364"/>
      <c r="F6" s="364"/>
      <c r="G6" s="364"/>
      <c r="H6" s="364"/>
      <c r="I6" s="364"/>
      <c r="J6" s="364"/>
      <c r="K6" s="364"/>
      <c r="L6" s="364"/>
      <c r="M6" s="364"/>
      <c r="N6" s="364"/>
      <c r="O6" s="364"/>
      <c r="P6" s="364"/>
      <c r="Q6" s="364"/>
      <c r="R6" s="364"/>
      <c r="S6" s="364"/>
      <c r="T6" s="364"/>
    </row>
    <row r="7" spans="1:20" s="12" customFormat="1" x14ac:dyDescent="0.2">
      <c r="A7" s="17"/>
      <c r="H7" s="16"/>
    </row>
    <row r="8" spans="1:20" s="12" customFormat="1" ht="18.75" x14ac:dyDescent="0.2">
      <c r="A8" s="368" t="s">
        <v>10</v>
      </c>
      <c r="B8" s="368"/>
      <c r="C8" s="368"/>
      <c r="D8" s="368"/>
      <c r="E8" s="368"/>
      <c r="F8" s="368"/>
      <c r="G8" s="368"/>
      <c r="H8" s="368"/>
      <c r="I8" s="368"/>
      <c r="J8" s="368"/>
      <c r="K8" s="368"/>
      <c r="L8" s="368"/>
      <c r="M8" s="368"/>
      <c r="N8" s="368"/>
      <c r="O8" s="368"/>
      <c r="P8" s="368"/>
      <c r="Q8" s="368"/>
      <c r="R8" s="368"/>
      <c r="S8" s="368"/>
      <c r="T8" s="368"/>
    </row>
    <row r="9" spans="1:20" s="12" customFormat="1" ht="18.75" x14ac:dyDescent="0.2">
      <c r="A9" s="368"/>
      <c r="B9" s="368"/>
      <c r="C9" s="368"/>
      <c r="D9" s="368"/>
      <c r="E9" s="368"/>
      <c r="F9" s="368"/>
      <c r="G9" s="368"/>
      <c r="H9" s="368"/>
      <c r="I9" s="368"/>
      <c r="J9" s="368"/>
      <c r="K9" s="368"/>
      <c r="L9" s="368"/>
      <c r="M9" s="368"/>
      <c r="N9" s="368"/>
      <c r="O9" s="368"/>
      <c r="P9" s="368"/>
      <c r="Q9" s="368"/>
      <c r="R9" s="368"/>
      <c r="S9" s="368"/>
      <c r="T9" s="368"/>
    </row>
    <row r="10" spans="1:20" s="12" customFormat="1" ht="18.75" customHeight="1" x14ac:dyDescent="0.2">
      <c r="A10" s="371" t="str">
        <f>'1. паспорт местоположение'!A9:C9</f>
        <v>АО "Россети Тюмень"</v>
      </c>
      <c r="B10" s="371"/>
      <c r="C10" s="371"/>
      <c r="D10" s="371"/>
      <c r="E10" s="371"/>
      <c r="F10" s="371"/>
      <c r="G10" s="371"/>
      <c r="H10" s="371"/>
      <c r="I10" s="371"/>
      <c r="J10" s="371"/>
      <c r="K10" s="371"/>
      <c r="L10" s="371"/>
      <c r="M10" s="371"/>
      <c r="N10" s="371"/>
      <c r="O10" s="371"/>
      <c r="P10" s="371"/>
      <c r="Q10" s="371"/>
      <c r="R10" s="371"/>
      <c r="S10" s="371"/>
      <c r="T10" s="371"/>
    </row>
    <row r="11" spans="1:20" s="12" customFormat="1" ht="18.75" customHeight="1" x14ac:dyDescent="0.2">
      <c r="A11" s="365" t="s">
        <v>9</v>
      </c>
      <c r="B11" s="365"/>
      <c r="C11" s="365"/>
      <c r="D11" s="365"/>
      <c r="E11" s="365"/>
      <c r="F11" s="365"/>
      <c r="G11" s="365"/>
      <c r="H11" s="365"/>
      <c r="I11" s="365"/>
      <c r="J11" s="365"/>
      <c r="K11" s="365"/>
      <c r="L11" s="365"/>
      <c r="M11" s="365"/>
      <c r="N11" s="365"/>
      <c r="O11" s="365"/>
      <c r="P11" s="365"/>
      <c r="Q11" s="365"/>
      <c r="R11" s="365"/>
      <c r="S11" s="365"/>
      <c r="T11" s="365"/>
    </row>
    <row r="12" spans="1:20" s="12" customFormat="1" ht="18.75" x14ac:dyDescent="0.2">
      <c r="A12" s="368"/>
      <c r="B12" s="368"/>
      <c r="C12" s="368"/>
      <c r="D12" s="368"/>
      <c r="E12" s="368"/>
      <c r="F12" s="368"/>
      <c r="G12" s="368"/>
      <c r="H12" s="368"/>
      <c r="I12" s="368"/>
      <c r="J12" s="368"/>
      <c r="K12" s="368"/>
      <c r="L12" s="368"/>
      <c r="M12" s="368"/>
      <c r="N12" s="368"/>
      <c r="O12" s="368"/>
      <c r="P12" s="368"/>
      <c r="Q12" s="368"/>
      <c r="R12" s="368"/>
      <c r="S12" s="368"/>
      <c r="T12" s="368"/>
    </row>
    <row r="13" spans="1:20" s="12" customFormat="1" ht="18.75" customHeight="1" x14ac:dyDescent="0.2">
      <c r="A13" s="371" t="str">
        <f>'1. паспорт местоположение'!A12:C12</f>
        <v>F_TP2000.PS.0041</v>
      </c>
      <c r="B13" s="371"/>
      <c r="C13" s="371"/>
      <c r="D13" s="371"/>
      <c r="E13" s="371"/>
      <c r="F13" s="371"/>
      <c r="G13" s="371"/>
      <c r="H13" s="371"/>
      <c r="I13" s="371"/>
      <c r="J13" s="371"/>
      <c r="K13" s="371"/>
      <c r="L13" s="371"/>
      <c r="M13" s="371"/>
      <c r="N13" s="371"/>
      <c r="O13" s="371"/>
      <c r="P13" s="371"/>
      <c r="Q13" s="371"/>
      <c r="R13" s="371"/>
      <c r="S13" s="371"/>
      <c r="T13" s="371"/>
    </row>
    <row r="14" spans="1:20" s="12" customFormat="1" ht="18.75" customHeight="1" x14ac:dyDescent="0.2">
      <c r="A14" s="365" t="s">
        <v>8</v>
      </c>
      <c r="B14" s="365"/>
      <c r="C14" s="365"/>
      <c r="D14" s="365"/>
      <c r="E14" s="365"/>
      <c r="F14" s="365"/>
      <c r="G14" s="365"/>
      <c r="H14" s="365"/>
      <c r="I14" s="365"/>
      <c r="J14" s="365"/>
      <c r="K14" s="365"/>
      <c r="L14" s="365"/>
      <c r="M14" s="365"/>
      <c r="N14" s="365"/>
      <c r="O14" s="365"/>
      <c r="P14" s="365"/>
      <c r="Q14" s="365"/>
      <c r="R14" s="365"/>
      <c r="S14" s="365"/>
      <c r="T14" s="365"/>
    </row>
    <row r="15" spans="1:20" s="9" customFormat="1" ht="15.75" customHeight="1" x14ac:dyDescent="0.2">
      <c r="A15" s="374"/>
      <c r="B15" s="374"/>
      <c r="C15" s="374"/>
      <c r="D15" s="374"/>
      <c r="E15" s="374"/>
      <c r="F15" s="374"/>
      <c r="G15" s="374"/>
      <c r="H15" s="374"/>
      <c r="I15" s="374"/>
      <c r="J15" s="374"/>
      <c r="K15" s="374"/>
      <c r="L15" s="374"/>
      <c r="M15" s="374"/>
      <c r="N15" s="374"/>
      <c r="O15" s="374"/>
      <c r="P15" s="374"/>
      <c r="Q15" s="374"/>
      <c r="R15" s="374"/>
      <c r="S15" s="374"/>
      <c r="T15" s="374"/>
    </row>
    <row r="16" spans="1:20" s="3" customFormat="1" x14ac:dyDescent="0.2">
      <c r="A16" s="371" t="str">
        <f>'1. паспорт местоположение'!A15:C15</f>
        <v>Модернизация ПС-110 кВ УКПГ-5 (замена выключателей 110 кВ - 2шт.)</v>
      </c>
      <c r="B16" s="371"/>
      <c r="C16" s="371"/>
      <c r="D16" s="371"/>
      <c r="E16" s="371"/>
      <c r="F16" s="371"/>
      <c r="G16" s="371"/>
      <c r="H16" s="371"/>
      <c r="I16" s="371"/>
      <c r="J16" s="371"/>
      <c r="K16" s="371"/>
      <c r="L16" s="371"/>
      <c r="M16" s="371"/>
      <c r="N16" s="371"/>
      <c r="O16" s="371"/>
      <c r="P16" s="371"/>
      <c r="Q16" s="371"/>
      <c r="R16" s="371"/>
      <c r="S16" s="371"/>
      <c r="T16" s="371"/>
    </row>
    <row r="17" spans="1:113" s="3" customFormat="1" ht="15" customHeight="1" x14ac:dyDescent="0.2">
      <c r="A17" s="365" t="s">
        <v>7</v>
      </c>
      <c r="B17" s="365"/>
      <c r="C17" s="365"/>
      <c r="D17" s="365"/>
      <c r="E17" s="365"/>
      <c r="F17" s="365"/>
      <c r="G17" s="365"/>
      <c r="H17" s="365"/>
      <c r="I17" s="365"/>
      <c r="J17" s="365"/>
      <c r="K17" s="365"/>
      <c r="L17" s="365"/>
      <c r="M17" s="365"/>
      <c r="N17" s="365"/>
      <c r="O17" s="365"/>
      <c r="P17" s="365"/>
      <c r="Q17" s="365"/>
      <c r="R17" s="365"/>
      <c r="S17" s="365"/>
      <c r="T17" s="365"/>
    </row>
    <row r="18" spans="1:113" s="3" customFormat="1" ht="15" customHeight="1" x14ac:dyDescent="0.2">
      <c r="A18" s="372"/>
      <c r="B18" s="372"/>
      <c r="C18" s="372"/>
      <c r="D18" s="372"/>
      <c r="E18" s="372"/>
      <c r="F18" s="372"/>
      <c r="G18" s="372"/>
      <c r="H18" s="372"/>
      <c r="I18" s="372"/>
      <c r="J18" s="372"/>
      <c r="K18" s="372"/>
      <c r="L18" s="372"/>
      <c r="M18" s="372"/>
      <c r="N18" s="372"/>
      <c r="O18" s="372"/>
      <c r="P18" s="372"/>
      <c r="Q18" s="372"/>
      <c r="R18" s="372"/>
      <c r="S18" s="372"/>
      <c r="T18" s="372"/>
    </row>
    <row r="19" spans="1:113" s="3" customFormat="1" ht="15" customHeight="1" x14ac:dyDescent="0.2">
      <c r="A19" s="367" t="s">
        <v>448</v>
      </c>
      <c r="B19" s="367"/>
      <c r="C19" s="367"/>
      <c r="D19" s="367"/>
      <c r="E19" s="367"/>
      <c r="F19" s="367"/>
      <c r="G19" s="367"/>
      <c r="H19" s="367"/>
      <c r="I19" s="367"/>
      <c r="J19" s="367"/>
      <c r="K19" s="367"/>
      <c r="L19" s="367"/>
      <c r="M19" s="367"/>
      <c r="N19" s="367"/>
      <c r="O19" s="367"/>
      <c r="P19" s="367"/>
      <c r="Q19" s="367"/>
      <c r="R19" s="367"/>
      <c r="S19" s="367"/>
      <c r="T19" s="367"/>
    </row>
    <row r="20" spans="1:113" s="63" customFormat="1" ht="21" customHeight="1" x14ac:dyDescent="0.25">
      <c r="A20" s="382"/>
      <c r="B20" s="382"/>
      <c r="C20" s="382"/>
      <c r="D20" s="382"/>
      <c r="E20" s="382"/>
      <c r="F20" s="382"/>
      <c r="G20" s="382"/>
      <c r="H20" s="382"/>
      <c r="I20" s="382"/>
      <c r="J20" s="382"/>
      <c r="K20" s="382"/>
      <c r="L20" s="382"/>
      <c r="M20" s="382"/>
      <c r="N20" s="382"/>
      <c r="O20" s="382"/>
      <c r="P20" s="382"/>
      <c r="Q20" s="382"/>
      <c r="R20" s="382"/>
      <c r="S20" s="382"/>
      <c r="T20" s="382"/>
    </row>
    <row r="21" spans="1:113" ht="46.5" customHeight="1" x14ac:dyDescent="0.25">
      <c r="A21" s="383" t="s">
        <v>6</v>
      </c>
      <c r="B21" s="386" t="s">
        <v>230</v>
      </c>
      <c r="C21" s="387"/>
      <c r="D21" s="390" t="s">
        <v>131</v>
      </c>
      <c r="E21" s="386" t="s">
        <v>476</v>
      </c>
      <c r="F21" s="387"/>
      <c r="G21" s="386" t="s">
        <v>280</v>
      </c>
      <c r="H21" s="387"/>
      <c r="I21" s="386" t="s">
        <v>130</v>
      </c>
      <c r="J21" s="387"/>
      <c r="K21" s="390" t="s">
        <v>129</v>
      </c>
      <c r="L21" s="386" t="s">
        <v>128</v>
      </c>
      <c r="M21" s="387"/>
      <c r="N21" s="386" t="s">
        <v>472</v>
      </c>
      <c r="O21" s="387"/>
      <c r="P21" s="390" t="s">
        <v>127</v>
      </c>
      <c r="Q21" s="379" t="s">
        <v>126</v>
      </c>
      <c r="R21" s="380"/>
      <c r="S21" s="379" t="s">
        <v>125</v>
      </c>
      <c r="T21" s="381"/>
    </row>
    <row r="22" spans="1:113" ht="204.75" customHeight="1" x14ac:dyDescent="0.25">
      <c r="A22" s="384"/>
      <c r="B22" s="388"/>
      <c r="C22" s="389"/>
      <c r="D22" s="393"/>
      <c r="E22" s="388"/>
      <c r="F22" s="389"/>
      <c r="G22" s="388"/>
      <c r="H22" s="389"/>
      <c r="I22" s="388"/>
      <c r="J22" s="389"/>
      <c r="K22" s="391"/>
      <c r="L22" s="388"/>
      <c r="M22" s="389"/>
      <c r="N22" s="388"/>
      <c r="O22" s="389"/>
      <c r="P22" s="391"/>
      <c r="Q22" s="92" t="s">
        <v>124</v>
      </c>
      <c r="R22" s="92" t="s">
        <v>447</v>
      </c>
      <c r="S22" s="92" t="s">
        <v>123</v>
      </c>
      <c r="T22" s="92" t="s">
        <v>122</v>
      </c>
    </row>
    <row r="23" spans="1:113" ht="51.75" customHeight="1" x14ac:dyDescent="0.25">
      <c r="A23" s="385"/>
      <c r="B23" s="149" t="s">
        <v>120</v>
      </c>
      <c r="C23" s="149" t="s">
        <v>121</v>
      </c>
      <c r="D23" s="391"/>
      <c r="E23" s="149" t="s">
        <v>120</v>
      </c>
      <c r="F23" s="149" t="s">
        <v>121</v>
      </c>
      <c r="G23" s="149" t="s">
        <v>120</v>
      </c>
      <c r="H23" s="149" t="s">
        <v>121</v>
      </c>
      <c r="I23" s="149" t="s">
        <v>120</v>
      </c>
      <c r="J23" s="149" t="s">
        <v>121</v>
      </c>
      <c r="K23" s="149" t="s">
        <v>120</v>
      </c>
      <c r="L23" s="149" t="s">
        <v>120</v>
      </c>
      <c r="M23" s="149" t="s">
        <v>121</v>
      </c>
      <c r="N23" s="149" t="s">
        <v>120</v>
      </c>
      <c r="O23" s="149" t="s">
        <v>121</v>
      </c>
      <c r="P23" s="150" t="s">
        <v>120</v>
      </c>
      <c r="Q23" s="92" t="s">
        <v>120</v>
      </c>
      <c r="R23" s="92" t="s">
        <v>120</v>
      </c>
      <c r="S23" s="92" t="s">
        <v>120</v>
      </c>
      <c r="T23" s="92"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210" customFormat="1" ht="69.75" customHeight="1" x14ac:dyDescent="0.25">
      <c r="A25" s="185">
        <v>1</v>
      </c>
      <c r="B25" s="186" t="s">
        <v>502</v>
      </c>
      <c r="C25" s="186" t="s">
        <v>502</v>
      </c>
      <c r="D25" s="187" t="s">
        <v>446</v>
      </c>
      <c r="E25" s="186" t="s">
        <v>498</v>
      </c>
      <c r="F25" s="186" t="s">
        <v>499</v>
      </c>
      <c r="G25" s="186" t="s">
        <v>500</v>
      </c>
      <c r="H25" s="186" t="s">
        <v>500</v>
      </c>
      <c r="I25" s="186">
        <v>1987</v>
      </c>
      <c r="J25" s="188" t="s">
        <v>332</v>
      </c>
      <c r="K25" s="186">
        <v>1987</v>
      </c>
      <c r="L25" s="188" t="s">
        <v>492</v>
      </c>
      <c r="M25" s="185">
        <v>110</v>
      </c>
      <c r="N25" s="188" t="s">
        <v>332</v>
      </c>
      <c r="O25" s="188" t="s">
        <v>332</v>
      </c>
      <c r="P25" s="188" t="s">
        <v>503</v>
      </c>
      <c r="Q25" s="209" t="s">
        <v>572</v>
      </c>
      <c r="R25" s="186" t="s">
        <v>573</v>
      </c>
      <c r="S25" s="188" t="s">
        <v>332</v>
      </c>
      <c r="T25" s="188" t="s">
        <v>332</v>
      </c>
    </row>
    <row r="26" spans="1:113" s="210" customFormat="1" ht="69" customHeight="1" x14ac:dyDescent="0.25">
      <c r="A26" s="185">
        <v>2</v>
      </c>
      <c r="B26" s="186" t="s">
        <v>502</v>
      </c>
      <c r="C26" s="186" t="s">
        <v>502</v>
      </c>
      <c r="D26" s="187" t="s">
        <v>446</v>
      </c>
      <c r="E26" s="186" t="s">
        <v>498</v>
      </c>
      <c r="F26" s="186" t="s">
        <v>499</v>
      </c>
      <c r="G26" s="186" t="s">
        <v>501</v>
      </c>
      <c r="H26" s="186" t="s">
        <v>501</v>
      </c>
      <c r="I26" s="186">
        <v>1991</v>
      </c>
      <c r="J26" s="188" t="s">
        <v>332</v>
      </c>
      <c r="K26" s="186">
        <v>1991</v>
      </c>
      <c r="L26" s="188" t="s">
        <v>492</v>
      </c>
      <c r="M26" s="185">
        <v>110</v>
      </c>
      <c r="N26" s="188" t="s">
        <v>332</v>
      </c>
      <c r="O26" s="188" t="s">
        <v>332</v>
      </c>
      <c r="P26" s="188" t="s">
        <v>503</v>
      </c>
      <c r="Q26" s="209" t="s">
        <v>572</v>
      </c>
      <c r="R26" s="186" t="s">
        <v>573</v>
      </c>
      <c r="S26" s="188" t="s">
        <v>332</v>
      </c>
      <c r="T26" s="188" t="s">
        <v>332</v>
      </c>
    </row>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392" t="s">
        <v>482</v>
      </c>
      <c r="C29" s="392"/>
      <c r="D29" s="392"/>
      <c r="E29" s="392"/>
      <c r="F29" s="392"/>
      <c r="G29" s="392"/>
      <c r="H29" s="392"/>
      <c r="I29" s="392"/>
      <c r="J29" s="392"/>
      <c r="K29" s="392"/>
      <c r="L29" s="392"/>
      <c r="M29" s="392"/>
      <c r="N29" s="392"/>
      <c r="O29" s="392"/>
      <c r="P29" s="392"/>
      <c r="Q29" s="392"/>
      <c r="R29" s="392"/>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446</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64" t="str">
        <f>'1. паспорт местоположение'!A5:C5</f>
        <v>Год раскрытия информации: 2022 год</v>
      </c>
      <c r="B5" s="364"/>
      <c r="C5" s="364"/>
      <c r="D5" s="364"/>
      <c r="E5" s="364"/>
      <c r="F5" s="364"/>
      <c r="G5" s="364"/>
      <c r="H5" s="364"/>
      <c r="I5" s="364"/>
      <c r="J5" s="364"/>
      <c r="K5" s="364"/>
      <c r="L5" s="364"/>
      <c r="M5" s="364"/>
      <c r="N5" s="364"/>
      <c r="O5" s="364"/>
      <c r="P5" s="364"/>
      <c r="Q5" s="364"/>
      <c r="R5" s="364"/>
      <c r="S5" s="364"/>
      <c r="T5" s="364"/>
      <c r="U5" s="364"/>
      <c r="V5" s="364"/>
      <c r="W5" s="364"/>
      <c r="X5" s="364"/>
      <c r="Y5" s="364"/>
      <c r="Z5" s="364"/>
      <c r="AA5" s="364"/>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E7" s="368" t="s">
        <v>10</v>
      </c>
      <c r="F7" s="368"/>
      <c r="G7" s="368"/>
      <c r="H7" s="368"/>
      <c r="I7" s="368"/>
      <c r="J7" s="368"/>
      <c r="K7" s="368"/>
      <c r="L7" s="368"/>
      <c r="M7" s="368"/>
      <c r="N7" s="368"/>
      <c r="O7" s="368"/>
      <c r="P7" s="368"/>
      <c r="Q7" s="368"/>
      <c r="R7" s="368"/>
      <c r="S7" s="368"/>
      <c r="T7" s="368"/>
      <c r="U7" s="368"/>
      <c r="V7" s="368"/>
      <c r="W7" s="368"/>
      <c r="X7" s="368"/>
      <c r="Y7" s="3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71" t="str">
        <f>'1. паспорт местоположение'!A9</f>
        <v>АО "Россети Тюмень"</v>
      </c>
      <c r="F9" s="371"/>
      <c r="G9" s="371"/>
      <c r="H9" s="371"/>
      <c r="I9" s="371"/>
      <c r="J9" s="371"/>
      <c r="K9" s="371"/>
      <c r="L9" s="371"/>
      <c r="M9" s="371"/>
      <c r="N9" s="371"/>
      <c r="O9" s="371"/>
      <c r="P9" s="371"/>
      <c r="Q9" s="371"/>
      <c r="R9" s="371"/>
      <c r="S9" s="371"/>
      <c r="T9" s="371"/>
      <c r="U9" s="371"/>
      <c r="V9" s="371"/>
      <c r="W9" s="371"/>
      <c r="X9" s="371"/>
      <c r="Y9" s="371"/>
    </row>
    <row r="10" spans="1:27" s="12" customFormat="1" ht="18.75" customHeight="1" x14ac:dyDescent="0.2">
      <c r="E10" s="365" t="s">
        <v>9</v>
      </c>
      <c r="F10" s="365"/>
      <c r="G10" s="365"/>
      <c r="H10" s="365"/>
      <c r="I10" s="365"/>
      <c r="J10" s="365"/>
      <c r="K10" s="365"/>
      <c r="L10" s="365"/>
      <c r="M10" s="365"/>
      <c r="N10" s="365"/>
      <c r="O10" s="365"/>
      <c r="P10" s="365"/>
      <c r="Q10" s="365"/>
      <c r="R10" s="365"/>
      <c r="S10" s="365"/>
      <c r="T10" s="365"/>
      <c r="U10" s="365"/>
      <c r="V10" s="365"/>
      <c r="W10" s="365"/>
      <c r="X10" s="365"/>
      <c r="Y10" s="3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71" t="str">
        <f>'1. паспорт местоположение'!A12</f>
        <v>F_TP2000.PS.0041</v>
      </c>
      <c r="F12" s="371"/>
      <c r="G12" s="371"/>
      <c r="H12" s="371"/>
      <c r="I12" s="371"/>
      <c r="J12" s="371"/>
      <c r="K12" s="371"/>
      <c r="L12" s="371"/>
      <c r="M12" s="371"/>
      <c r="N12" s="371"/>
      <c r="O12" s="371"/>
      <c r="P12" s="371"/>
      <c r="Q12" s="371"/>
      <c r="R12" s="371"/>
      <c r="S12" s="371"/>
      <c r="T12" s="371"/>
      <c r="U12" s="371"/>
      <c r="V12" s="371"/>
      <c r="W12" s="371"/>
      <c r="X12" s="371"/>
      <c r="Y12" s="371"/>
    </row>
    <row r="13" spans="1:27" s="12" customFormat="1" ht="18.75" customHeight="1" x14ac:dyDescent="0.2">
      <c r="E13" s="365" t="s">
        <v>8</v>
      </c>
      <c r="F13" s="365"/>
      <c r="G13" s="365"/>
      <c r="H13" s="365"/>
      <c r="I13" s="365"/>
      <c r="J13" s="365"/>
      <c r="K13" s="365"/>
      <c r="L13" s="365"/>
      <c r="M13" s="365"/>
      <c r="N13" s="365"/>
      <c r="O13" s="365"/>
      <c r="P13" s="365"/>
      <c r="Q13" s="365"/>
      <c r="R13" s="365"/>
      <c r="S13" s="365"/>
      <c r="T13" s="365"/>
      <c r="U13" s="365"/>
      <c r="V13" s="365"/>
      <c r="W13" s="365"/>
      <c r="X13" s="365"/>
      <c r="Y13" s="3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71" t="str">
        <f>'1. паспорт местоположение'!A15</f>
        <v>Модернизация ПС-110 кВ УКПГ-5 (замена выключателей 110 кВ - 2шт.)</v>
      </c>
      <c r="F15" s="371"/>
      <c r="G15" s="371"/>
      <c r="H15" s="371"/>
      <c r="I15" s="371"/>
      <c r="J15" s="371"/>
      <c r="K15" s="371"/>
      <c r="L15" s="371"/>
      <c r="M15" s="371"/>
      <c r="N15" s="371"/>
      <c r="O15" s="371"/>
      <c r="P15" s="371"/>
      <c r="Q15" s="371"/>
      <c r="R15" s="371"/>
      <c r="S15" s="371"/>
      <c r="T15" s="371"/>
      <c r="U15" s="371"/>
      <c r="V15" s="371"/>
      <c r="W15" s="371"/>
      <c r="X15" s="371"/>
      <c r="Y15" s="371"/>
    </row>
    <row r="16" spans="1:27" s="3" customFormat="1" ht="15" customHeight="1" x14ac:dyDescent="0.2">
      <c r="E16" s="365" t="s">
        <v>7</v>
      </c>
      <c r="F16" s="365"/>
      <c r="G16" s="365"/>
      <c r="H16" s="365"/>
      <c r="I16" s="365"/>
      <c r="J16" s="365"/>
      <c r="K16" s="365"/>
      <c r="L16" s="365"/>
      <c r="M16" s="365"/>
      <c r="N16" s="365"/>
      <c r="O16" s="365"/>
      <c r="P16" s="365"/>
      <c r="Q16" s="365"/>
      <c r="R16" s="365"/>
      <c r="S16" s="365"/>
      <c r="T16" s="365"/>
      <c r="U16" s="365"/>
      <c r="V16" s="365"/>
      <c r="W16" s="365"/>
      <c r="X16" s="365"/>
      <c r="Y16" s="3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7"/>
      <c r="F18" s="367"/>
      <c r="G18" s="367"/>
      <c r="H18" s="367"/>
      <c r="I18" s="367"/>
      <c r="J18" s="367"/>
      <c r="K18" s="367"/>
      <c r="L18" s="367"/>
      <c r="M18" s="367"/>
      <c r="N18" s="367"/>
      <c r="O18" s="367"/>
      <c r="P18" s="367"/>
      <c r="Q18" s="367"/>
      <c r="R18" s="367"/>
      <c r="S18" s="367"/>
      <c r="T18" s="367"/>
      <c r="U18" s="367"/>
      <c r="V18" s="367"/>
      <c r="W18" s="367"/>
      <c r="X18" s="367"/>
      <c r="Y18" s="367"/>
    </row>
    <row r="19" spans="1:27" ht="25.5" customHeight="1" x14ac:dyDescent="0.25">
      <c r="A19" s="367" t="s">
        <v>450</v>
      </c>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367"/>
    </row>
    <row r="20" spans="1:27" s="63" customFormat="1" ht="21" customHeight="1" x14ac:dyDescent="0.25"/>
    <row r="21" spans="1:27" ht="15.75" customHeight="1" x14ac:dyDescent="0.25">
      <c r="A21" s="394" t="s">
        <v>6</v>
      </c>
      <c r="B21" s="396" t="s">
        <v>456</v>
      </c>
      <c r="C21" s="397"/>
      <c r="D21" s="396" t="s">
        <v>458</v>
      </c>
      <c r="E21" s="397"/>
      <c r="F21" s="379" t="s">
        <v>103</v>
      </c>
      <c r="G21" s="381"/>
      <c r="H21" s="381"/>
      <c r="I21" s="380"/>
      <c r="J21" s="394" t="s">
        <v>459</v>
      </c>
      <c r="K21" s="396" t="s">
        <v>460</v>
      </c>
      <c r="L21" s="397"/>
      <c r="M21" s="396" t="s">
        <v>461</v>
      </c>
      <c r="N21" s="397"/>
      <c r="O21" s="396" t="s">
        <v>449</v>
      </c>
      <c r="P21" s="397"/>
      <c r="Q21" s="396" t="s">
        <v>136</v>
      </c>
      <c r="R21" s="397"/>
      <c r="S21" s="394" t="s">
        <v>135</v>
      </c>
      <c r="T21" s="394" t="s">
        <v>462</v>
      </c>
      <c r="U21" s="394" t="s">
        <v>457</v>
      </c>
      <c r="V21" s="396" t="s">
        <v>134</v>
      </c>
      <c r="W21" s="397"/>
      <c r="X21" s="379" t="s">
        <v>126</v>
      </c>
      <c r="Y21" s="381"/>
      <c r="Z21" s="379" t="s">
        <v>125</v>
      </c>
      <c r="AA21" s="381"/>
    </row>
    <row r="22" spans="1:27" ht="216" customHeight="1" x14ac:dyDescent="0.25">
      <c r="A22" s="400"/>
      <c r="B22" s="398"/>
      <c r="C22" s="399"/>
      <c r="D22" s="398"/>
      <c r="E22" s="399"/>
      <c r="F22" s="379" t="s">
        <v>133</v>
      </c>
      <c r="G22" s="380"/>
      <c r="H22" s="379" t="s">
        <v>132</v>
      </c>
      <c r="I22" s="380"/>
      <c r="J22" s="395"/>
      <c r="K22" s="398"/>
      <c r="L22" s="399"/>
      <c r="M22" s="398"/>
      <c r="N22" s="399"/>
      <c r="O22" s="398"/>
      <c r="P22" s="399"/>
      <c r="Q22" s="398"/>
      <c r="R22" s="399"/>
      <c r="S22" s="395"/>
      <c r="T22" s="395"/>
      <c r="U22" s="395"/>
      <c r="V22" s="398"/>
      <c r="W22" s="399"/>
      <c r="X22" s="92" t="s">
        <v>124</v>
      </c>
      <c r="Y22" s="92" t="s">
        <v>447</v>
      </c>
      <c r="Z22" s="92" t="s">
        <v>123</v>
      </c>
      <c r="AA22" s="92" t="s">
        <v>122</v>
      </c>
    </row>
    <row r="23" spans="1:27" ht="60" customHeight="1" x14ac:dyDescent="0.25">
      <c r="A23" s="395"/>
      <c r="B23" s="147" t="s">
        <v>120</v>
      </c>
      <c r="C23" s="147"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63"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56"/>
      <c r="AA26" s="56"/>
    </row>
    <row r="27" spans="1:27" s="61" customFormat="1" ht="12.75" x14ac:dyDescent="0.2">
      <c r="A27" s="62"/>
      <c r="B27" s="62"/>
      <c r="C27" s="62"/>
      <c r="E27" s="62"/>
      <c r="X27" s="96"/>
      <c r="Y27" s="96"/>
      <c r="Z27" s="96"/>
      <c r="AA27" s="96"/>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114.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64" t="str">
        <f>'1. паспорт местоположение'!A5:C5</f>
        <v>Год раскрытия информации: 2022 год</v>
      </c>
      <c r="B5" s="364"/>
      <c r="C5" s="364"/>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368" t="s">
        <v>10</v>
      </c>
      <c r="B7" s="368"/>
      <c r="C7" s="368"/>
      <c r="D7" s="13"/>
      <c r="E7" s="13"/>
      <c r="F7" s="13"/>
      <c r="G7" s="13"/>
      <c r="H7" s="13"/>
      <c r="I7" s="13"/>
      <c r="J7" s="13"/>
      <c r="K7" s="13"/>
      <c r="L7" s="13"/>
      <c r="M7" s="13"/>
      <c r="N7" s="13"/>
      <c r="O7" s="13"/>
      <c r="P7" s="13"/>
      <c r="Q7" s="13"/>
      <c r="R7" s="13"/>
      <c r="S7" s="13"/>
      <c r="T7" s="13"/>
      <c r="U7" s="13"/>
    </row>
    <row r="8" spans="1:29" s="12" customFormat="1" ht="18.75" x14ac:dyDescent="0.2">
      <c r="A8" s="368"/>
      <c r="B8" s="368"/>
      <c r="C8" s="368"/>
      <c r="D8" s="14"/>
      <c r="E8" s="14"/>
      <c r="F8" s="14"/>
      <c r="G8" s="14"/>
      <c r="H8" s="13"/>
      <c r="I8" s="13"/>
      <c r="J8" s="13"/>
      <c r="K8" s="13"/>
      <c r="L8" s="13"/>
      <c r="M8" s="13"/>
      <c r="N8" s="13"/>
      <c r="O8" s="13"/>
      <c r="P8" s="13"/>
      <c r="Q8" s="13"/>
      <c r="R8" s="13"/>
      <c r="S8" s="13"/>
      <c r="T8" s="13"/>
      <c r="U8" s="13"/>
    </row>
    <row r="9" spans="1:29" s="12" customFormat="1" ht="18.75" x14ac:dyDescent="0.2">
      <c r="A9" s="371" t="str">
        <f>'1. паспорт местоположение'!A9:C9</f>
        <v>АО "Россети Тюмень"</v>
      </c>
      <c r="B9" s="371"/>
      <c r="C9" s="371"/>
      <c r="D9" s="8"/>
      <c r="E9" s="8"/>
      <c r="F9" s="8"/>
      <c r="G9" s="8"/>
      <c r="H9" s="13"/>
      <c r="I9" s="13"/>
      <c r="J9" s="13"/>
      <c r="K9" s="13"/>
      <c r="L9" s="13"/>
      <c r="M9" s="13"/>
      <c r="N9" s="13"/>
      <c r="O9" s="13"/>
      <c r="P9" s="13"/>
      <c r="Q9" s="13"/>
      <c r="R9" s="13"/>
      <c r="S9" s="13"/>
      <c r="T9" s="13"/>
      <c r="U9" s="13"/>
    </row>
    <row r="10" spans="1:29" s="12" customFormat="1" ht="18.75" x14ac:dyDescent="0.2">
      <c r="A10" s="365" t="s">
        <v>9</v>
      </c>
      <c r="B10" s="365"/>
      <c r="C10" s="365"/>
      <c r="D10" s="6"/>
      <c r="E10" s="6"/>
      <c r="F10" s="6"/>
      <c r="G10" s="6"/>
      <c r="H10" s="13"/>
      <c r="I10" s="13"/>
      <c r="J10" s="13"/>
      <c r="K10" s="13"/>
      <c r="L10" s="13"/>
      <c r="M10" s="13"/>
      <c r="N10" s="13"/>
      <c r="O10" s="13"/>
      <c r="P10" s="13"/>
      <c r="Q10" s="13"/>
      <c r="R10" s="13"/>
      <c r="S10" s="13"/>
      <c r="T10" s="13"/>
      <c r="U10" s="13"/>
    </row>
    <row r="11" spans="1:29" s="12" customFormat="1" ht="18.75" x14ac:dyDescent="0.2">
      <c r="A11" s="368"/>
      <c r="B11" s="368"/>
      <c r="C11" s="368"/>
      <c r="D11" s="14"/>
      <c r="E11" s="14"/>
      <c r="F11" s="14"/>
      <c r="G11" s="14"/>
      <c r="H11" s="13"/>
      <c r="I11" s="13"/>
      <c r="J11" s="13"/>
      <c r="K11" s="13"/>
      <c r="L11" s="13"/>
      <c r="M11" s="13"/>
      <c r="N11" s="13"/>
      <c r="O11" s="13"/>
      <c r="P11" s="13"/>
      <c r="Q11" s="13"/>
      <c r="R11" s="13"/>
      <c r="S11" s="13"/>
      <c r="T11" s="13"/>
      <c r="U11" s="13"/>
    </row>
    <row r="12" spans="1:29" s="12" customFormat="1" ht="18.75" x14ac:dyDescent="0.2">
      <c r="A12" s="371" t="str">
        <f>'1. паспорт местоположение'!A12:C12</f>
        <v>F_TP2000.PS.0041</v>
      </c>
      <c r="B12" s="371"/>
      <c r="C12" s="371"/>
      <c r="D12" s="8"/>
      <c r="E12" s="8"/>
      <c r="F12" s="8"/>
      <c r="G12" s="8"/>
      <c r="H12" s="13"/>
      <c r="I12" s="13"/>
      <c r="J12" s="13"/>
      <c r="K12" s="13"/>
      <c r="L12" s="13"/>
      <c r="M12" s="13"/>
      <c r="N12" s="13"/>
      <c r="O12" s="13"/>
      <c r="P12" s="13"/>
      <c r="Q12" s="13"/>
      <c r="R12" s="13"/>
      <c r="S12" s="13"/>
      <c r="T12" s="13"/>
      <c r="U12" s="13"/>
    </row>
    <row r="13" spans="1:29" s="12" customFormat="1" ht="18.75" x14ac:dyDescent="0.2">
      <c r="A13" s="365" t="s">
        <v>8</v>
      </c>
      <c r="B13" s="365"/>
      <c r="C13" s="3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74"/>
      <c r="B14" s="374"/>
      <c r="C14" s="374"/>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70" t="str">
        <f>'1. паспорт местоположение'!A15:C15</f>
        <v>Модернизация ПС-110 кВ УКПГ-5 (замена выключателей 110 кВ - 2шт.)</v>
      </c>
      <c r="B15" s="370"/>
      <c r="C15" s="370"/>
      <c r="D15" s="8"/>
      <c r="E15" s="8"/>
      <c r="F15" s="8"/>
      <c r="G15" s="8"/>
      <c r="H15" s="8"/>
      <c r="I15" s="8"/>
      <c r="J15" s="8"/>
      <c r="K15" s="8"/>
      <c r="L15" s="8"/>
      <c r="M15" s="8"/>
      <c r="N15" s="8"/>
      <c r="O15" s="8"/>
      <c r="P15" s="8"/>
      <c r="Q15" s="8"/>
      <c r="R15" s="8"/>
      <c r="S15" s="8"/>
      <c r="T15" s="8"/>
      <c r="U15" s="8"/>
    </row>
    <row r="16" spans="1:29" s="3" customFormat="1" ht="15" customHeight="1" x14ac:dyDescent="0.2">
      <c r="A16" s="365" t="s">
        <v>7</v>
      </c>
      <c r="B16" s="365"/>
      <c r="C16" s="365"/>
      <c r="D16" s="6"/>
      <c r="E16" s="6"/>
      <c r="F16" s="6"/>
      <c r="G16" s="6"/>
      <c r="H16" s="6"/>
      <c r="I16" s="6"/>
      <c r="J16" s="6"/>
      <c r="K16" s="6"/>
      <c r="L16" s="6"/>
      <c r="M16" s="6"/>
      <c r="N16" s="6"/>
      <c r="O16" s="6"/>
      <c r="P16" s="6"/>
      <c r="Q16" s="6"/>
      <c r="R16" s="6"/>
      <c r="S16" s="6"/>
      <c r="T16" s="6"/>
      <c r="U16" s="6"/>
    </row>
    <row r="17" spans="1:21" s="3" customFormat="1" ht="15" customHeight="1" x14ac:dyDescent="0.2">
      <c r="A17" s="372"/>
      <c r="B17" s="372"/>
      <c r="C17" s="372"/>
      <c r="D17" s="4"/>
      <c r="E17" s="4"/>
      <c r="F17" s="4"/>
      <c r="G17" s="4"/>
      <c r="H17" s="4"/>
      <c r="I17" s="4"/>
      <c r="J17" s="4"/>
      <c r="K17" s="4"/>
      <c r="L17" s="4"/>
      <c r="M17" s="4"/>
      <c r="N17" s="4"/>
      <c r="O17" s="4"/>
      <c r="P17" s="4"/>
      <c r="Q17" s="4"/>
      <c r="R17" s="4"/>
    </row>
    <row r="18" spans="1:21" s="3" customFormat="1" ht="27.75" customHeight="1" x14ac:dyDescent="0.2">
      <c r="A18" s="366" t="s">
        <v>442</v>
      </c>
      <c r="B18" s="366"/>
      <c r="C18" s="3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208" customFormat="1" ht="173.25" x14ac:dyDescent="0.2">
      <c r="A22" s="28" t="s">
        <v>66</v>
      </c>
      <c r="B22" s="35" t="s">
        <v>454</v>
      </c>
      <c r="C22" s="246" t="s">
        <v>604</v>
      </c>
      <c r="D22" s="206"/>
      <c r="E22" s="206"/>
      <c r="F22" s="205"/>
      <c r="G22" s="205"/>
      <c r="H22" s="205"/>
      <c r="I22" s="205"/>
      <c r="J22" s="205"/>
      <c r="K22" s="205"/>
      <c r="L22" s="205"/>
      <c r="M22" s="205"/>
      <c r="N22" s="205"/>
      <c r="O22" s="205"/>
      <c r="P22" s="205"/>
      <c r="Q22" s="207"/>
      <c r="R22" s="207"/>
      <c r="S22" s="207"/>
      <c r="T22" s="207"/>
      <c r="U22" s="207"/>
    </row>
    <row r="23" spans="1:21" ht="76.5" customHeight="1" x14ac:dyDescent="0.25">
      <c r="A23" s="28" t="s">
        <v>64</v>
      </c>
      <c r="B23" s="30" t="s">
        <v>61</v>
      </c>
      <c r="C23" s="34" t="s">
        <v>495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474</v>
      </c>
      <c r="C24" s="29" t="s">
        <v>496</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475</v>
      </c>
      <c r="C25" s="29" t="s">
        <v>570</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489</v>
      </c>
      <c r="D26" s="27"/>
      <c r="E26" s="27"/>
      <c r="F26" s="27"/>
      <c r="G26" s="27"/>
      <c r="H26" s="27"/>
      <c r="I26" s="27"/>
      <c r="J26" s="27"/>
      <c r="K26" s="27"/>
      <c r="L26" s="27"/>
      <c r="M26" s="27"/>
      <c r="N26" s="27"/>
      <c r="O26" s="27"/>
      <c r="P26" s="27"/>
      <c r="Q26" s="27"/>
      <c r="R26" s="27"/>
      <c r="S26" s="27"/>
      <c r="T26" s="27"/>
      <c r="U26" s="27"/>
    </row>
    <row r="27" spans="1:21" ht="45" customHeight="1" x14ac:dyDescent="0.25">
      <c r="A27" s="28" t="s">
        <v>59</v>
      </c>
      <c r="B27" s="30" t="s">
        <v>455</v>
      </c>
      <c r="C27" s="29" t="s">
        <v>497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568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64" t="str">
        <f>'1. паспорт местоположение'!A5:C5</f>
        <v>Год раскрытия информации: 2022 год</v>
      </c>
      <c r="B4" s="364"/>
      <c r="C4" s="364"/>
      <c r="D4" s="364"/>
      <c r="E4" s="364"/>
      <c r="F4" s="364"/>
      <c r="G4" s="364"/>
      <c r="H4" s="364"/>
      <c r="I4" s="364"/>
      <c r="J4" s="364"/>
      <c r="K4" s="364"/>
      <c r="L4" s="364"/>
      <c r="M4" s="364"/>
      <c r="N4" s="364"/>
      <c r="O4" s="364"/>
      <c r="P4" s="364"/>
      <c r="Q4" s="364"/>
      <c r="R4" s="364"/>
      <c r="S4" s="364"/>
      <c r="T4" s="364"/>
      <c r="U4" s="364"/>
      <c r="V4" s="364"/>
      <c r="W4" s="364"/>
      <c r="X4" s="364"/>
      <c r="Y4" s="364"/>
      <c r="Z4" s="364"/>
    </row>
    <row r="6" spans="1:28" ht="18.75" x14ac:dyDescent="0.25">
      <c r="A6" s="368" t="s">
        <v>10</v>
      </c>
      <c r="B6" s="368"/>
      <c r="C6" s="368"/>
      <c r="D6" s="368"/>
      <c r="E6" s="368"/>
      <c r="F6" s="368"/>
      <c r="G6" s="368"/>
      <c r="H6" s="368"/>
      <c r="I6" s="368"/>
      <c r="J6" s="368"/>
      <c r="K6" s="368"/>
      <c r="L6" s="368"/>
      <c r="M6" s="368"/>
      <c r="N6" s="368"/>
      <c r="O6" s="368"/>
      <c r="P6" s="368"/>
      <c r="Q6" s="368"/>
      <c r="R6" s="368"/>
      <c r="S6" s="368"/>
      <c r="T6" s="368"/>
      <c r="U6" s="368"/>
      <c r="V6" s="368"/>
      <c r="W6" s="368"/>
      <c r="X6" s="368"/>
      <c r="Y6" s="368"/>
      <c r="Z6" s="368"/>
      <c r="AA6" s="144"/>
      <c r="AB6" s="144"/>
    </row>
    <row r="7" spans="1:28" ht="18.75" x14ac:dyDescent="0.25">
      <c r="A7" s="368"/>
      <c r="B7" s="368"/>
      <c r="C7" s="368"/>
      <c r="D7" s="368"/>
      <c r="E7" s="368"/>
      <c r="F7" s="368"/>
      <c r="G7" s="368"/>
      <c r="H7" s="368"/>
      <c r="I7" s="368"/>
      <c r="J7" s="368"/>
      <c r="K7" s="368"/>
      <c r="L7" s="368"/>
      <c r="M7" s="368"/>
      <c r="N7" s="368"/>
      <c r="O7" s="368"/>
      <c r="P7" s="368"/>
      <c r="Q7" s="368"/>
      <c r="R7" s="368"/>
      <c r="S7" s="368"/>
      <c r="T7" s="368"/>
      <c r="U7" s="368"/>
      <c r="V7" s="368"/>
      <c r="W7" s="368"/>
      <c r="X7" s="368"/>
      <c r="Y7" s="368"/>
      <c r="Z7" s="368"/>
      <c r="AA7" s="144"/>
      <c r="AB7" s="144"/>
    </row>
    <row r="8" spans="1:28" ht="15.75" x14ac:dyDescent="0.25">
      <c r="A8" s="371" t="str">
        <f>'1. паспорт местоположение'!A9:C9</f>
        <v>АО "Россети Тюмень"</v>
      </c>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145"/>
      <c r="AB8" s="145"/>
    </row>
    <row r="9" spans="1:28" ht="15.75" x14ac:dyDescent="0.25">
      <c r="A9" s="365" t="s">
        <v>9</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146"/>
      <c r="AB9" s="146"/>
    </row>
    <row r="10" spans="1:28" ht="18.75" x14ac:dyDescent="0.25">
      <c r="A10" s="368"/>
      <c r="B10" s="368"/>
      <c r="C10" s="368"/>
      <c r="D10" s="368"/>
      <c r="E10" s="368"/>
      <c r="F10" s="368"/>
      <c r="G10" s="368"/>
      <c r="H10" s="368"/>
      <c r="I10" s="368"/>
      <c r="J10" s="368"/>
      <c r="K10" s="368"/>
      <c r="L10" s="368"/>
      <c r="M10" s="368"/>
      <c r="N10" s="368"/>
      <c r="O10" s="368"/>
      <c r="P10" s="368"/>
      <c r="Q10" s="368"/>
      <c r="R10" s="368"/>
      <c r="S10" s="368"/>
      <c r="T10" s="368"/>
      <c r="U10" s="368"/>
      <c r="V10" s="368"/>
      <c r="W10" s="368"/>
      <c r="X10" s="368"/>
      <c r="Y10" s="368"/>
      <c r="Z10" s="368"/>
      <c r="AA10" s="144"/>
      <c r="AB10" s="144"/>
    </row>
    <row r="11" spans="1:28" ht="15.75" x14ac:dyDescent="0.25">
      <c r="A11" s="371" t="str">
        <f>'1. паспорт местоположение'!A12:C12</f>
        <v>F_TP2000.PS.0041</v>
      </c>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145"/>
      <c r="AB11" s="145"/>
    </row>
    <row r="12" spans="1:28" ht="15.75" x14ac:dyDescent="0.25">
      <c r="A12" s="365" t="s">
        <v>8</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146"/>
      <c r="AB12" s="146"/>
    </row>
    <row r="13" spans="1:28" ht="18.75" x14ac:dyDescent="0.25">
      <c r="A13" s="374"/>
      <c r="B13" s="374"/>
      <c r="C13" s="374"/>
      <c r="D13" s="374"/>
      <c r="E13" s="374"/>
      <c r="F13" s="374"/>
      <c r="G13" s="374"/>
      <c r="H13" s="374"/>
      <c r="I13" s="374"/>
      <c r="J13" s="374"/>
      <c r="K13" s="374"/>
      <c r="L13" s="374"/>
      <c r="M13" s="374"/>
      <c r="N13" s="374"/>
      <c r="O13" s="374"/>
      <c r="P13" s="374"/>
      <c r="Q13" s="374"/>
      <c r="R13" s="374"/>
      <c r="S13" s="374"/>
      <c r="T13" s="374"/>
      <c r="U13" s="374"/>
      <c r="V13" s="374"/>
      <c r="W13" s="374"/>
      <c r="X13" s="374"/>
      <c r="Y13" s="374"/>
      <c r="Z13" s="374"/>
      <c r="AA13" s="11"/>
      <c r="AB13" s="11"/>
    </row>
    <row r="14" spans="1:28" ht="15.75" x14ac:dyDescent="0.25">
      <c r="A14" s="371" t="str">
        <f>'1. паспорт местоположение'!A15:C15</f>
        <v>Модернизация ПС-110 кВ УКПГ-5 (замена выключателей 110 кВ - 2шт.)</v>
      </c>
      <c r="B14" s="371"/>
      <c r="C14" s="371"/>
      <c r="D14" s="371"/>
      <c r="E14" s="371"/>
      <c r="F14" s="371"/>
      <c r="G14" s="371"/>
      <c r="H14" s="371"/>
      <c r="I14" s="371"/>
      <c r="J14" s="371"/>
      <c r="K14" s="371"/>
      <c r="L14" s="371"/>
      <c r="M14" s="371"/>
      <c r="N14" s="371"/>
      <c r="O14" s="371"/>
      <c r="P14" s="371"/>
      <c r="Q14" s="371"/>
      <c r="R14" s="371"/>
      <c r="S14" s="371"/>
      <c r="T14" s="371"/>
      <c r="U14" s="371"/>
      <c r="V14" s="371"/>
      <c r="W14" s="371"/>
      <c r="X14" s="371"/>
      <c r="Y14" s="371"/>
      <c r="Z14" s="371"/>
      <c r="AA14" s="145"/>
      <c r="AB14" s="145"/>
    </row>
    <row r="15" spans="1:28" ht="15.75" x14ac:dyDescent="0.25">
      <c r="A15" s="365" t="s">
        <v>7</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146"/>
      <c r="AB15" s="146"/>
    </row>
    <row r="16" spans="1:28"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154"/>
      <c r="AB16" s="154"/>
    </row>
    <row r="17" spans="1:28" x14ac:dyDescent="0.25">
      <c r="A17" s="401"/>
      <c r="B17" s="401"/>
      <c r="C17" s="401"/>
      <c r="D17" s="401"/>
      <c r="E17" s="401"/>
      <c r="F17" s="401"/>
      <c r="G17" s="401"/>
      <c r="H17" s="401"/>
      <c r="I17" s="401"/>
      <c r="J17" s="401"/>
      <c r="K17" s="401"/>
      <c r="L17" s="401"/>
      <c r="M17" s="401"/>
      <c r="N17" s="401"/>
      <c r="O17" s="401"/>
      <c r="P17" s="401"/>
      <c r="Q17" s="401"/>
      <c r="R17" s="401"/>
      <c r="S17" s="401"/>
      <c r="T17" s="401"/>
      <c r="U17" s="401"/>
      <c r="V17" s="401"/>
      <c r="W17" s="401"/>
      <c r="X17" s="401"/>
      <c r="Y17" s="401"/>
      <c r="Z17" s="401"/>
      <c r="AA17" s="154"/>
      <c r="AB17" s="154"/>
    </row>
    <row r="18" spans="1:28" x14ac:dyDescent="0.25">
      <c r="A18" s="401"/>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154"/>
      <c r="AB18" s="154"/>
    </row>
    <row r="19" spans="1:28" x14ac:dyDescent="0.25">
      <c r="A19" s="401"/>
      <c r="B19" s="401"/>
      <c r="C19" s="401"/>
      <c r="D19" s="401"/>
      <c r="E19" s="401"/>
      <c r="F19" s="401"/>
      <c r="G19" s="401"/>
      <c r="H19" s="401"/>
      <c r="I19" s="401"/>
      <c r="J19" s="401"/>
      <c r="K19" s="401"/>
      <c r="L19" s="401"/>
      <c r="M19" s="401"/>
      <c r="N19" s="401"/>
      <c r="O19" s="401"/>
      <c r="P19" s="401"/>
      <c r="Q19" s="401"/>
      <c r="R19" s="401"/>
      <c r="S19" s="401"/>
      <c r="T19" s="401"/>
      <c r="U19" s="401"/>
      <c r="V19" s="401"/>
      <c r="W19" s="401"/>
      <c r="X19" s="401"/>
      <c r="Y19" s="401"/>
      <c r="Z19" s="401"/>
      <c r="AA19" s="154"/>
      <c r="AB19" s="154"/>
    </row>
    <row r="20" spans="1:28" x14ac:dyDescent="0.25">
      <c r="A20" s="402"/>
      <c r="B20" s="402"/>
      <c r="C20" s="402"/>
      <c r="D20" s="402"/>
      <c r="E20" s="402"/>
      <c r="F20" s="402"/>
      <c r="G20" s="402"/>
      <c r="H20" s="402"/>
      <c r="I20" s="402"/>
      <c r="J20" s="402"/>
      <c r="K20" s="402"/>
      <c r="L20" s="402"/>
      <c r="M20" s="402"/>
      <c r="N20" s="402"/>
      <c r="O20" s="402"/>
      <c r="P20" s="402"/>
      <c r="Q20" s="402"/>
      <c r="R20" s="402"/>
      <c r="S20" s="402"/>
      <c r="T20" s="402"/>
      <c r="U20" s="402"/>
      <c r="V20" s="402"/>
      <c r="W20" s="402"/>
      <c r="X20" s="402"/>
      <c r="Y20" s="402"/>
      <c r="Z20" s="402"/>
      <c r="AA20" s="155"/>
      <c r="AB20" s="155"/>
    </row>
    <row r="21" spans="1:28" x14ac:dyDescent="0.25">
      <c r="A21" s="402"/>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155"/>
      <c r="AB21" s="155"/>
    </row>
    <row r="22" spans="1:28" x14ac:dyDescent="0.25">
      <c r="A22" s="403" t="s">
        <v>473</v>
      </c>
      <c r="B22" s="403"/>
      <c r="C22" s="403"/>
      <c r="D22" s="403"/>
      <c r="E22" s="403"/>
      <c r="F22" s="403"/>
      <c r="G22" s="403"/>
      <c r="H22" s="403"/>
      <c r="I22" s="403"/>
      <c r="J22" s="403"/>
      <c r="K22" s="403"/>
      <c r="L22" s="403"/>
      <c r="M22" s="403"/>
      <c r="N22" s="403"/>
      <c r="O22" s="403"/>
      <c r="P22" s="403"/>
      <c r="Q22" s="403"/>
      <c r="R22" s="403"/>
      <c r="S22" s="403"/>
      <c r="T22" s="403"/>
      <c r="U22" s="403"/>
      <c r="V22" s="403"/>
      <c r="W22" s="403"/>
      <c r="X22" s="403"/>
      <c r="Y22" s="403"/>
      <c r="Z22" s="403"/>
      <c r="AA22" s="156"/>
      <c r="AB22" s="156"/>
    </row>
    <row r="23" spans="1:28" ht="32.25" customHeight="1" x14ac:dyDescent="0.25">
      <c r="A23" s="405" t="s">
        <v>329</v>
      </c>
      <c r="B23" s="406"/>
      <c r="C23" s="406"/>
      <c r="D23" s="406"/>
      <c r="E23" s="406"/>
      <c r="F23" s="406"/>
      <c r="G23" s="406"/>
      <c r="H23" s="406"/>
      <c r="I23" s="406"/>
      <c r="J23" s="406"/>
      <c r="K23" s="406"/>
      <c r="L23" s="407"/>
      <c r="M23" s="404" t="s">
        <v>330</v>
      </c>
      <c r="N23" s="404"/>
      <c r="O23" s="404"/>
      <c r="P23" s="404"/>
      <c r="Q23" s="404"/>
      <c r="R23" s="404"/>
      <c r="S23" s="404"/>
      <c r="T23" s="404"/>
      <c r="U23" s="404"/>
      <c r="V23" s="404"/>
      <c r="W23" s="404"/>
      <c r="X23" s="404"/>
      <c r="Y23" s="404"/>
      <c r="Z23" s="404"/>
    </row>
    <row r="24" spans="1:28" ht="151.5" customHeight="1" x14ac:dyDescent="0.25">
      <c r="A24" s="89" t="s">
        <v>240</v>
      </c>
      <c r="B24" s="90" t="s">
        <v>269</v>
      </c>
      <c r="C24" s="89" t="s">
        <v>323</v>
      </c>
      <c r="D24" s="89" t="s">
        <v>241</v>
      </c>
      <c r="E24" s="89" t="s">
        <v>324</v>
      </c>
      <c r="F24" s="89" t="s">
        <v>326</v>
      </c>
      <c r="G24" s="89" t="s">
        <v>325</v>
      </c>
      <c r="H24" s="89" t="s">
        <v>242</v>
      </c>
      <c r="I24" s="89" t="s">
        <v>327</v>
      </c>
      <c r="J24" s="89" t="s">
        <v>274</v>
      </c>
      <c r="K24" s="90" t="s">
        <v>268</v>
      </c>
      <c r="L24" s="90" t="s">
        <v>243</v>
      </c>
      <c r="M24" s="91" t="s">
        <v>288</v>
      </c>
      <c r="N24" s="90" t="s">
        <v>484</v>
      </c>
      <c r="O24" s="89" t="s">
        <v>285</v>
      </c>
      <c r="P24" s="89" t="s">
        <v>286</v>
      </c>
      <c r="Q24" s="89" t="s">
        <v>284</v>
      </c>
      <c r="R24" s="89" t="s">
        <v>242</v>
      </c>
      <c r="S24" s="89" t="s">
        <v>283</v>
      </c>
      <c r="T24" s="89" t="s">
        <v>282</v>
      </c>
      <c r="U24" s="89" t="s">
        <v>322</v>
      </c>
      <c r="V24" s="89" t="s">
        <v>284</v>
      </c>
      <c r="W24" s="104" t="s">
        <v>267</v>
      </c>
      <c r="X24" s="104" t="s">
        <v>299</v>
      </c>
      <c r="Y24" s="104" t="s">
        <v>300</v>
      </c>
      <c r="Z24" s="106" t="s">
        <v>297</v>
      </c>
    </row>
    <row r="25" spans="1:28" ht="16.5" customHeight="1" x14ac:dyDescent="0.25">
      <c r="A25" s="89">
        <v>1</v>
      </c>
      <c r="B25" s="90">
        <v>2</v>
      </c>
      <c r="C25" s="89">
        <v>3</v>
      </c>
      <c r="D25" s="90">
        <v>4</v>
      </c>
      <c r="E25" s="89">
        <v>5</v>
      </c>
      <c r="F25" s="90">
        <v>6</v>
      </c>
      <c r="G25" s="89">
        <v>7</v>
      </c>
      <c r="H25" s="90">
        <v>8</v>
      </c>
      <c r="I25" s="89">
        <v>9</v>
      </c>
      <c r="J25" s="90">
        <v>10</v>
      </c>
      <c r="K25" s="157">
        <v>11</v>
      </c>
      <c r="L25" s="90">
        <v>12</v>
      </c>
      <c r="M25" s="157">
        <v>13</v>
      </c>
      <c r="N25" s="90">
        <v>14</v>
      </c>
      <c r="O25" s="157">
        <v>15</v>
      </c>
      <c r="P25" s="90">
        <v>16</v>
      </c>
      <c r="Q25" s="157">
        <v>17</v>
      </c>
      <c r="R25" s="90">
        <v>18</v>
      </c>
      <c r="S25" s="157">
        <v>19</v>
      </c>
      <c r="T25" s="90">
        <v>20</v>
      </c>
      <c r="U25" s="157">
        <v>21</v>
      </c>
      <c r="V25" s="90">
        <v>22</v>
      </c>
      <c r="W25" s="157">
        <v>23</v>
      </c>
      <c r="X25" s="90">
        <v>24</v>
      </c>
      <c r="Y25" s="157">
        <v>25</v>
      </c>
      <c r="Z25" s="90">
        <v>26</v>
      </c>
    </row>
    <row r="26" spans="1:28" ht="45.75" customHeight="1" x14ac:dyDescent="0.25">
      <c r="A26" s="82" t="s">
        <v>307</v>
      </c>
      <c r="B26" s="88"/>
      <c r="C26" s="84" t="s">
        <v>309</v>
      </c>
      <c r="D26" s="84" t="s">
        <v>310</v>
      </c>
      <c r="E26" s="84" t="s">
        <v>311</v>
      </c>
      <c r="F26" s="84" t="s">
        <v>279</v>
      </c>
      <c r="G26" s="84" t="s">
        <v>312</v>
      </c>
      <c r="H26" s="84" t="s">
        <v>242</v>
      </c>
      <c r="I26" s="84" t="s">
        <v>313</v>
      </c>
      <c r="J26" s="84" t="s">
        <v>314</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308</v>
      </c>
      <c r="B32" s="88"/>
      <c r="C32" s="84" t="s">
        <v>315</v>
      </c>
      <c r="D32" s="84" t="s">
        <v>316</v>
      </c>
      <c r="E32" s="84" t="s">
        <v>317</v>
      </c>
      <c r="F32" s="84" t="s">
        <v>318</v>
      </c>
      <c r="G32" s="84" t="s">
        <v>319</v>
      </c>
      <c r="H32" s="84" t="s">
        <v>242</v>
      </c>
      <c r="I32" s="84" t="s">
        <v>320</v>
      </c>
      <c r="J32" s="84" t="s">
        <v>321</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64" t="str">
        <f>'1. паспорт местоположение'!A5:C5</f>
        <v>Год раскрытия информации: 2022 год</v>
      </c>
      <c r="B5" s="364"/>
      <c r="C5" s="364"/>
      <c r="D5" s="364"/>
      <c r="E5" s="364"/>
      <c r="F5" s="364"/>
      <c r="G5" s="364"/>
      <c r="H5" s="364"/>
      <c r="I5" s="364"/>
      <c r="J5" s="364"/>
      <c r="K5" s="364"/>
      <c r="L5" s="364"/>
      <c r="M5" s="364"/>
      <c r="N5" s="364"/>
      <c r="O5" s="364"/>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368" t="s">
        <v>10</v>
      </c>
      <c r="B7" s="368"/>
      <c r="C7" s="368"/>
      <c r="D7" s="368"/>
      <c r="E7" s="368"/>
      <c r="F7" s="368"/>
      <c r="G7" s="368"/>
      <c r="H7" s="368"/>
      <c r="I7" s="368"/>
      <c r="J7" s="368"/>
      <c r="K7" s="368"/>
      <c r="L7" s="368"/>
      <c r="M7" s="368"/>
      <c r="N7" s="368"/>
      <c r="O7" s="368"/>
      <c r="P7" s="13"/>
      <c r="Q7" s="13"/>
      <c r="R7" s="13"/>
      <c r="S7" s="13"/>
      <c r="T7" s="13"/>
      <c r="U7" s="13"/>
      <c r="V7" s="13"/>
      <c r="W7" s="13"/>
      <c r="X7" s="13"/>
      <c r="Y7" s="13"/>
      <c r="Z7" s="13"/>
    </row>
    <row r="8" spans="1:28" s="12" customFormat="1" ht="18.75" x14ac:dyDescent="0.2">
      <c r="A8" s="368"/>
      <c r="B8" s="368"/>
      <c r="C8" s="368"/>
      <c r="D8" s="368"/>
      <c r="E8" s="368"/>
      <c r="F8" s="368"/>
      <c r="G8" s="368"/>
      <c r="H8" s="368"/>
      <c r="I8" s="368"/>
      <c r="J8" s="368"/>
      <c r="K8" s="368"/>
      <c r="L8" s="368"/>
      <c r="M8" s="368"/>
      <c r="N8" s="368"/>
      <c r="O8" s="368"/>
      <c r="P8" s="13"/>
      <c r="Q8" s="13"/>
      <c r="R8" s="13"/>
      <c r="S8" s="13"/>
      <c r="T8" s="13"/>
      <c r="U8" s="13"/>
      <c r="V8" s="13"/>
      <c r="W8" s="13"/>
      <c r="X8" s="13"/>
      <c r="Y8" s="13"/>
      <c r="Z8" s="13"/>
    </row>
    <row r="9" spans="1:28" s="12" customFormat="1" ht="18.75" x14ac:dyDescent="0.2">
      <c r="A9" s="371" t="str">
        <f>'1. паспорт местоположение'!A9:C9</f>
        <v>АО "Россети Тюмень"</v>
      </c>
      <c r="B9" s="371"/>
      <c r="C9" s="371"/>
      <c r="D9" s="371"/>
      <c r="E9" s="371"/>
      <c r="F9" s="371"/>
      <c r="G9" s="371"/>
      <c r="H9" s="371"/>
      <c r="I9" s="371"/>
      <c r="J9" s="371"/>
      <c r="K9" s="371"/>
      <c r="L9" s="371"/>
      <c r="M9" s="371"/>
      <c r="N9" s="371"/>
      <c r="O9" s="371"/>
      <c r="P9" s="13"/>
      <c r="Q9" s="13"/>
      <c r="R9" s="13"/>
      <c r="S9" s="13"/>
      <c r="T9" s="13"/>
      <c r="U9" s="13"/>
      <c r="V9" s="13"/>
      <c r="W9" s="13"/>
      <c r="X9" s="13"/>
      <c r="Y9" s="13"/>
      <c r="Z9" s="13"/>
    </row>
    <row r="10" spans="1:28" s="12" customFormat="1" ht="18.75" x14ac:dyDescent="0.2">
      <c r="A10" s="365" t="s">
        <v>9</v>
      </c>
      <c r="B10" s="365"/>
      <c r="C10" s="365"/>
      <c r="D10" s="365"/>
      <c r="E10" s="365"/>
      <c r="F10" s="365"/>
      <c r="G10" s="365"/>
      <c r="H10" s="365"/>
      <c r="I10" s="365"/>
      <c r="J10" s="365"/>
      <c r="K10" s="365"/>
      <c r="L10" s="365"/>
      <c r="M10" s="365"/>
      <c r="N10" s="365"/>
      <c r="O10" s="365"/>
      <c r="P10" s="13"/>
      <c r="Q10" s="13"/>
      <c r="R10" s="13"/>
      <c r="S10" s="13"/>
      <c r="T10" s="13"/>
      <c r="U10" s="13"/>
      <c r="V10" s="13"/>
      <c r="W10" s="13"/>
      <c r="X10" s="13"/>
      <c r="Y10" s="13"/>
      <c r="Z10" s="13"/>
    </row>
    <row r="11" spans="1:28" s="12" customFormat="1" ht="18.75" x14ac:dyDescent="0.2">
      <c r="A11" s="368"/>
      <c r="B11" s="368"/>
      <c r="C11" s="368"/>
      <c r="D11" s="368"/>
      <c r="E11" s="368"/>
      <c r="F11" s="368"/>
      <c r="G11" s="368"/>
      <c r="H11" s="368"/>
      <c r="I11" s="368"/>
      <c r="J11" s="368"/>
      <c r="K11" s="368"/>
      <c r="L11" s="368"/>
      <c r="M11" s="368"/>
      <c r="N11" s="368"/>
      <c r="O11" s="368"/>
      <c r="P11" s="13"/>
      <c r="Q11" s="13"/>
      <c r="R11" s="13"/>
      <c r="S11" s="13"/>
      <c r="T11" s="13"/>
      <c r="U11" s="13"/>
      <c r="V11" s="13"/>
      <c r="W11" s="13"/>
      <c r="X11" s="13"/>
      <c r="Y11" s="13"/>
      <c r="Z11" s="13"/>
    </row>
    <row r="12" spans="1:28" s="12" customFormat="1" ht="18.75" x14ac:dyDescent="0.2">
      <c r="A12" s="371" t="str">
        <f>'1. паспорт местоположение'!A12:C12</f>
        <v>F_TP2000.PS.0041</v>
      </c>
      <c r="B12" s="371"/>
      <c r="C12" s="371"/>
      <c r="D12" s="371"/>
      <c r="E12" s="371"/>
      <c r="F12" s="371"/>
      <c r="G12" s="371"/>
      <c r="H12" s="371"/>
      <c r="I12" s="371"/>
      <c r="J12" s="371"/>
      <c r="K12" s="371"/>
      <c r="L12" s="371"/>
      <c r="M12" s="371"/>
      <c r="N12" s="371"/>
      <c r="O12" s="371"/>
      <c r="P12" s="13"/>
      <c r="Q12" s="13"/>
      <c r="R12" s="13"/>
      <c r="S12" s="13"/>
      <c r="T12" s="13"/>
      <c r="U12" s="13"/>
      <c r="V12" s="13"/>
      <c r="W12" s="13"/>
      <c r="X12" s="13"/>
      <c r="Y12" s="13"/>
      <c r="Z12" s="13"/>
    </row>
    <row r="13" spans="1:28" s="12" customFormat="1" ht="18.75" x14ac:dyDescent="0.2">
      <c r="A13" s="365" t="s">
        <v>8</v>
      </c>
      <c r="B13" s="365"/>
      <c r="C13" s="365"/>
      <c r="D13" s="365"/>
      <c r="E13" s="365"/>
      <c r="F13" s="365"/>
      <c r="G13" s="365"/>
      <c r="H13" s="365"/>
      <c r="I13" s="365"/>
      <c r="J13" s="365"/>
      <c r="K13" s="365"/>
      <c r="L13" s="365"/>
      <c r="M13" s="365"/>
      <c r="N13" s="365"/>
      <c r="O13" s="365"/>
      <c r="P13" s="13"/>
      <c r="Q13" s="13"/>
      <c r="R13" s="13"/>
      <c r="S13" s="13"/>
      <c r="T13" s="13"/>
      <c r="U13" s="13"/>
      <c r="V13" s="13"/>
      <c r="W13" s="13"/>
      <c r="X13" s="13"/>
      <c r="Y13" s="13"/>
      <c r="Z13" s="13"/>
    </row>
    <row r="14" spans="1:28" s="9" customFormat="1" ht="15.75" customHeight="1" x14ac:dyDescent="0.2">
      <c r="A14" s="374"/>
      <c r="B14" s="374"/>
      <c r="C14" s="374"/>
      <c r="D14" s="374"/>
      <c r="E14" s="374"/>
      <c r="F14" s="374"/>
      <c r="G14" s="374"/>
      <c r="H14" s="374"/>
      <c r="I14" s="374"/>
      <c r="J14" s="374"/>
      <c r="K14" s="374"/>
      <c r="L14" s="374"/>
      <c r="M14" s="374"/>
      <c r="N14" s="374"/>
      <c r="O14" s="374"/>
      <c r="P14" s="10"/>
      <c r="Q14" s="10"/>
      <c r="R14" s="10"/>
      <c r="S14" s="10"/>
      <c r="T14" s="10"/>
      <c r="U14" s="10"/>
      <c r="V14" s="10"/>
      <c r="W14" s="10"/>
      <c r="X14" s="10"/>
      <c r="Y14" s="10"/>
      <c r="Z14" s="10"/>
    </row>
    <row r="15" spans="1:28" s="3" customFormat="1" ht="15.75" x14ac:dyDescent="0.2">
      <c r="A15" s="371" t="str">
        <f>'1. паспорт местоположение'!A15:C15</f>
        <v>Модернизация ПС-110 кВ УКПГ-5 (замена выключателей 110 кВ - 2шт.)</v>
      </c>
      <c r="B15" s="371"/>
      <c r="C15" s="371"/>
      <c r="D15" s="371"/>
      <c r="E15" s="371"/>
      <c r="F15" s="371"/>
      <c r="G15" s="371"/>
      <c r="H15" s="371"/>
      <c r="I15" s="371"/>
      <c r="J15" s="371"/>
      <c r="K15" s="371"/>
      <c r="L15" s="371"/>
      <c r="M15" s="371"/>
      <c r="N15" s="371"/>
      <c r="O15" s="371"/>
      <c r="P15" s="8"/>
      <c r="Q15" s="8"/>
      <c r="R15" s="8"/>
      <c r="S15" s="8"/>
      <c r="T15" s="8"/>
      <c r="U15" s="8"/>
      <c r="V15" s="8"/>
      <c r="W15" s="8"/>
      <c r="X15" s="8"/>
      <c r="Y15" s="8"/>
      <c r="Z15" s="8"/>
    </row>
    <row r="16" spans="1:28" s="3" customFormat="1" ht="15" customHeight="1" x14ac:dyDescent="0.2">
      <c r="A16" s="365" t="s">
        <v>7</v>
      </c>
      <c r="B16" s="365"/>
      <c r="C16" s="365"/>
      <c r="D16" s="365"/>
      <c r="E16" s="365"/>
      <c r="F16" s="365"/>
      <c r="G16" s="365"/>
      <c r="H16" s="365"/>
      <c r="I16" s="365"/>
      <c r="J16" s="365"/>
      <c r="K16" s="365"/>
      <c r="L16" s="365"/>
      <c r="M16" s="365"/>
      <c r="N16" s="365"/>
      <c r="O16" s="365"/>
      <c r="P16" s="6"/>
      <c r="Q16" s="6"/>
      <c r="R16" s="6"/>
      <c r="S16" s="6"/>
      <c r="T16" s="6"/>
      <c r="U16" s="6"/>
      <c r="V16" s="6"/>
      <c r="W16" s="6"/>
      <c r="X16" s="6"/>
      <c r="Y16" s="6"/>
      <c r="Z16" s="6"/>
    </row>
    <row r="17" spans="1:26" s="3" customFormat="1" ht="15" customHeight="1" x14ac:dyDescent="0.2">
      <c r="A17" s="372"/>
      <c r="B17" s="372"/>
      <c r="C17" s="372"/>
      <c r="D17" s="372"/>
      <c r="E17" s="372"/>
      <c r="F17" s="372"/>
      <c r="G17" s="372"/>
      <c r="H17" s="372"/>
      <c r="I17" s="372"/>
      <c r="J17" s="372"/>
      <c r="K17" s="372"/>
      <c r="L17" s="372"/>
      <c r="M17" s="372"/>
      <c r="N17" s="372"/>
      <c r="O17" s="372"/>
      <c r="P17" s="4"/>
      <c r="Q17" s="4"/>
      <c r="R17" s="4"/>
      <c r="S17" s="4"/>
      <c r="T17" s="4"/>
      <c r="U17" s="4"/>
      <c r="V17" s="4"/>
      <c r="W17" s="4"/>
    </row>
    <row r="18" spans="1:26" s="3" customFormat="1" ht="91.5" customHeight="1" x14ac:dyDescent="0.2">
      <c r="A18" s="408" t="s">
        <v>451</v>
      </c>
      <c r="B18" s="408"/>
      <c r="C18" s="408"/>
      <c r="D18" s="408"/>
      <c r="E18" s="408"/>
      <c r="F18" s="408"/>
      <c r="G18" s="408"/>
      <c r="H18" s="408"/>
      <c r="I18" s="408"/>
      <c r="J18" s="408"/>
      <c r="K18" s="408"/>
      <c r="L18" s="408"/>
      <c r="M18" s="408"/>
      <c r="N18" s="408"/>
      <c r="O18" s="408"/>
      <c r="P18" s="7"/>
      <c r="Q18" s="7"/>
      <c r="R18" s="7"/>
      <c r="S18" s="7"/>
      <c r="T18" s="7"/>
      <c r="U18" s="7"/>
      <c r="V18" s="7"/>
      <c r="W18" s="7"/>
      <c r="X18" s="7"/>
      <c r="Y18" s="7"/>
      <c r="Z18" s="7"/>
    </row>
    <row r="19" spans="1:26" s="3" customFormat="1" ht="78" customHeight="1" x14ac:dyDescent="0.2">
      <c r="A19" s="375" t="s">
        <v>6</v>
      </c>
      <c r="B19" s="375" t="s">
        <v>89</v>
      </c>
      <c r="C19" s="375" t="s">
        <v>88</v>
      </c>
      <c r="D19" s="375" t="s">
        <v>77</v>
      </c>
      <c r="E19" s="409" t="s">
        <v>87</v>
      </c>
      <c r="F19" s="410"/>
      <c r="G19" s="410"/>
      <c r="H19" s="410"/>
      <c r="I19" s="411"/>
      <c r="J19" s="375" t="s">
        <v>86</v>
      </c>
      <c r="K19" s="375"/>
      <c r="L19" s="375"/>
      <c r="M19" s="375"/>
      <c r="N19" s="375"/>
      <c r="O19" s="375"/>
      <c r="P19" s="4"/>
      <c r="Q19" s="4"/>
      <c r="R19" s="4"/>
      <c r="S19" s="4"/>
      <c r="T19" s="4"/>
      <c r="U19" s="4"/>
      <c r="V19" s="4"/>
      <c r="W19" s="4"/>
    </row>
    <row r="20" spans="1:26" s="3" customFormat="1" ht="51" customHeight="1" x14ac:dyDescent="0.2">
      <c r="A20" s="375"/>
      <c r="B20" s="375"/>
      <c r="C20" s="375"/>
      <c r="D20" s="375"/>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486</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5"/>
  <sheetViews>
    <sheetView view="pageBreakPreview" topLeftCell="A5" zoomScaleNormal="100" zoomScaleSheetLayoutView="100" zoomScalePageLayoutView="50" workbookViewId="0">
      <selection activeCell="B17" sqref="B17"/>
    </sheetView>
  </sheetViews>
  <sheetFormatPr defaultColWidth="9.140625" defaultRowHeight="15.75" outlineLevelRow="1" x14ac:dyDescent="0.25"/>
  <cols>
    <col min="1" max="1" width="61.7109375" style="212" customWidth="1"/>
    <col min="2" max="2" width="23.42578125" style="212" customWidth="1"/>
    <col min="3" max="3" width="16.7109375" style="212" customWidth="1"/>
    <col min="4" max="4" width="22.140625" style="212" customWidth="1"/>
    <col min="5" max="5" width="20.28515625" style="212" customWidth="1"/>
    <col min="6" max="12" width="16.7109375" style="212" customWidth="1"/>
    <col min="13" max="13" width="16.7109375" style="213" customWidth="1"/>
    <col min="14" max="19" width="16.7109375" style="212" customWidth="1"/>
    <col min="20" max="20" width="18.85546875" style="212" customWidth="1"/>
    <col min="21" max="21" width="20.5703125" style="212" customWidth="1"/>
    <col min="22" max="23" width="16.7109375" style="212" customWidth="1"/>
    <col min="24" max="24" width="26.28515625" style="212" customWidth="1"/>
    <col min="25" max="43" width="16.7109375" style="212" customWidth="1"/>
    <col min="44" max="52" width="17.85546875" style="212" customWidth="1"/>
    <col min="53" max="97" width="16.7109375" style="212" customWidth="1"/>
    <col min="98" max="16384" width="9.140625" style="212"/>
  </cols>
  <sheetData>
    <row r="1" spans="1:53" ht="27.75" x14ac:dyDescent="0.4">
      <c r="K1" s="189"/>
      <c r="L1" s="12"/>
      <c r="M1" s="12"/>
      <c r="N1" s="43" t="s">
        <v>70</v>
      </c>
      <c r="T1" s="190"/>
      <c r="U1" s="412"/>
      <c r="V1" s="412"/>
      <c r="W1" s="412"/>
      <c r="X1" s="412"/>
      <c r="Y1" s="412"/>
    </row>
    <row r="2" spans="1:53" ht="27.75" x14ac:dyDescent="0.4">
      <c r="K2" s="189"/>
      <c r="L2" s="12"/>
      <c r="M2" s="12"/>
      <c r="N2" s="15" t="s">
        <v>11</v>
      </c>
      <c r="T2" s="190"/>
      <c r="U2" s="412"/>
      <c r="V2" s="412"/>
      <c r="W2" s="412"/>
      <c r="X2" s="412"/>
      <c r="Y2" s="412"/>
    </row>
    <row r="3" spans="1:53" ht="27.75" x14ac:dyDescent="0.4">
      <c r="K3" s="189"/>
      <c r="L3" s="12"/>
      <c r="M3" s="12"/>
      <c r="N3" s="15" t="s">
        <v>582</v>
      </c>
      <c r="T3" s="190"/>
      <c r="U3" s="412"/>
      <c r="V3" s="412"/>
      <c r="W3" s="412"/>
      <c r="X3" s="412"/>
      <c r="Y3" s="412"/>
    </row>
    <row r="4" spans="1:53" ht="27.75" x14ac:dyDescent="0.4">
      <c r="K4" s="189"/>
      <c r="T4" s="191"/>
      <c r="U4" s="191"/>
      <c r="W4" s="191"/>
      <c r="X4" s="191"/>
      <c r="Y4" s="192"/>
    </row>
    <row r="5" spans="1:53" s="214" customFormat="1" ht="24.75" customHeight="1" x14ac:dyDescent="0.25">
      <c r="A5" s="418" t="str">
        <f>'1. паспорт местоположение'!A5:C5</f>
        <v>Год раскрытия информации: 2022 год</v>
      </c>
      <c r="B5" s="418"/>
      <c r="C5" s="418"/>
      <c r="D5" s="418"/>
      <c r="E5" s="418"/>
      <c r="F5" s="418"/>
      <c r="G5" s="418"/>
      <c r="H5" s="418"/>
      <c r="I5" s="418"/>
      <c r="J5" s="418"/>
      <c r="K5" s="418"/>
      <c r="L5" s="418"/>
      <c r="M5" s="213"/>
      <c r="T5" s="215"/>
      <c r="U5" s="215"/>
      <c r="V5" s="216"/>
      <c r="W5" s="215"/>
      <c r="X5" s="215"/>
      <c r="Y5" s="215"/>
    </row>
    <row r="6" spans="1:53" s="214" customFormat="1" ht="60" customHeight="1" x14ac:dyDescent="0.25">
      <c r="A6" s="419" t="str">
        <f>'3.3 паспорт описание'!A7:C7</f>
        <v xml:space="preserve">Паспорт инвестиционного проекта </v>
      </c>
      <c r="B6" s="419"/>
      <c r="C6" s="419"/>
      <c r="D6" s="419"/>
      <c r="E6" s="419"/>
      <c r="F6" s="419"/>
      <c r="G6" s="419"/>
      <c r="H6" s="419"/>
      <c r="I6" s="419"/>
      <c r="J6" s="419"/>
      <c r="K6" s="419"/>
      <c r="L6" s="419"/>
      <c r="M6" s="213"/>
      <c r="T6" s="217"/>
      <c r="U6" s="217"/>
      <c r="V6" s="216"/>
      <c r="W6" s="217"/>
      <c r="X6" s="217"/>
      <c r="Y6" s="217"/>
    </row>
    <row r="7" spans="1:53" ht="27.75" customHeight="1" x14ac:dyDescent="0.4">
      <c r="A7" s="420" t="str">
        <f>'1. паспорт местоположение'!A9:C9</f>
        <v>АО "Россети Тюмень"</v>
      </c>
      <c r="B7" s="420"/>
      <c r="C7" s="420"/>
      <c r="D7" s="420"/>
      <c r="E7" s="420"/>
      <c r="F7" s="420"/>
      <c r="G7" s="420"/>
      <c r="H7" s="420"/>
      <c r="I7" s="420"/>
      <c r="J7" s="420"/>
      <c r="K7" s="420"/>
      <c r="L7" s="420"/>
      <c r="T7" s="193"/>
      <c r="U7" s="413"/>
      <c r="V7" s="413"/>
      <c r="W7" s="413"/>
      <c r="X7" s="193"/>
      <c r="Y7" s="193"/>
    </row>
    <row r="8" spans="1:53" ht="27.75" x14ac:dyDescent="0.4">
      <c r="A8" s="421" t="str">
        <f>'3.3 паспорт описание'!A10:C10</f>
        <v xml:space="preserve">         (фирменное наименование субъекта электроэнергетики)</v>
      </c>
      <c r="B8" s="421"/>
      <c r="C8" s="421"/>
      <c r="D8" s="421"/>
      <c r="E8" s="421"/>
      <c r="F8" s="421"/>
      <c r="G8" s="421"/>
      <c r="H8" s="421"/>
      <c r="I8" s="421"/>
      <c r="J8" s="421"/>
      <c r="K8" s="421"/>
      <c r="L8" s="421"/>
      <c r="T8" s="190"/>
      <c r="U8" s="190"/>
      <c r="V8" s="190"/>
      <c r="W8" s="190"/>
      <c r="X8" s="190"/>
      <c r="Y8" s="190"/>
    </row>
    <row r="9" spans="1:53" ht="27.75" x14ac:dyDescent="0.4">
      <c r="A9" s="420" t="str">
        <f>'1. паспорт местоположение'!A12:C12</f>
        <v>F_TP2000.PS.0041</v>
      </c>
      <c r="B9" s="420"/>
      <c r="C9" s="420"/>
      <c r="D9" s="420"/>
      <c r="E9" s="420"/>
      <c r="F9" s="420"/>
      <c r="G9" s="420"/>
      <c r="H9" s="420"/>
      <c r="I9" s="420"/>
      <c r="J9" s="420"/>
      <c r="K9" s="420"/>
      <c r="L9" s="420"/>
      <c r="T9" s="190"/>
      <c r="U9" s="217"/>
      <c r="V9" s="217"/>
      <c r="W9" s="217"/>
      <c r="X9" s="217"/>
      <c r="Y9" s="217"/>
    </row>
    <row r="10" spans="1:53" ht="27.75" x14ac:dyDescent="0.4">
      <c r="A10" s="421" t="str">
        <f>'3.3 паспорт описание'!A13:C13</f>
        <v xml:space="preserve">         (идентификатор инвестиционного проекта)</v>
      </c>
      <c r="B10" s="421"/>
      <c r="C10" s="421"/>
      <c r="D10" s="421"/>
      <c r="E10" s="421"/>
      <c r="F10" s="421"/>
      <c r="G10" s="421"/>
      <c r="H10" s="421"/>
      <c r="I10" s="421"/>
      <c r="J10" s="421"/>
      <c r="K10" s="421"/>
      <c r="L10" s="421"/>
      <c r="T10" s="194"/>
      <c r="U10" s="412"/>
      <c r="V10" s="412"/>
      <c r="W10" s="412"/>
      <c r="X10" s="190"/>
      <c r="Y10" s="190"/>
    </row>
    <row r="11" spans="1:53" ht="27.75" customHeight="1" x14ac:dyDescent="0.25">
      <c r="A11" s="420" t="str">
        <f>'1. паспорт местоположение'!A15:C15</f>
        <v>Модернизация ПС-110 кВ УКПГ-5 (замена выключателей 110 кВ - 2шт.)</v>
      </c>
      <c r="B11" s="420"/>
      <c r="C11" s="420"/>
      <c r="D11" s="420"/>
      <c r="E11" s="420"/>
      <c r="F11" s="420"/>
      <c r="G11" s="420"/>
      <c r="H11" s="420"/>
      <c r="I11" s="420"/>
      <c r="J11" s="420"/>
      <c r="K11" s="420"/>
      <c r="L11" s="420"/>
      <c r="T11" s="195"/>
      <c r="U11" s="414"/>
      <c r="V11" s="414"/>
      <c r="W11" s="414"/>
      <c r="X11" s="414"/>
      <c r="Y11" s="195"/>
    </row>
    <row r="12" spans="1:53" ht="27.75" x14ac:dyDescent="0.4">
      <c r="A12" s="421" t="str">
        <f>'3.3 паспорт описание'!A16:C16</f>
        <v xml:space="preserve">         (наименование инвестиционного проекта)</v>
      </c>
      <c r="B12" s="421"/>
      <c r="C12" s="421"/>
      <c r="D12" s="421"/>
      <c r="E12" s="421"/>
      <c r="F12" s="421"/>
      <c r="G12" s="421"/>
      <c r="H12" s="421"/>
      <c r="I12" s="421"/>
      <c r="J12" s="421"/>
      <c r="K12" s="421"/>
      <c r="L12" s="421"/>
      <c r="T12" s="190"/>
      <c r="U12" s="412"/>
      <c r="V12" s="412"/>
      <c r="W12" s="412"/>
      <c r="X12" s="190"/>
      <c r="Y12" s="190"/>
    </row>
    <row r="13" spans="1:53" ht="27.75" x14ac:dyDescent="0.4">
      <c r="A13" s="416" t="s">
        <v>575</v>
      </c>
      <c r="B13" s="416"/>
      <c r="C13" s="416"/>
      <c r="D13" s="416"/>
      <c r="E13" s="416"/>
      <c r="F13" s="416"/>
      <c r="G13" s="416"/>
      <c r="H13" s="416"/>
      <c r="I13" s="416"/>
      <c r="J13" s="416"/>
      <c r="K13" s="416"/>
      <c r="L13" s="416"/>
      <c r="M13" s="220"/>
      <c r="N13" s="219"/>
      <c r="O13" s="219"/>
      <c r="P13" s="219"/>
      <c r="Q13" s="219"/>
      <c r="R13" s="219"/>
      <c r="S13" s="219"/>
      <c r="T13" s="219"/>
      <c r="U13" s="211"/>
      <c r="V13" s="211"/>
      <c r="W13" s="211"/>
      <c r="X13" s="211"/>
      <c r="Y13" s="219"/>
      <c r="Z13" s="219"/>
      <c r="AA13" s="219"/>
      <c r="AB13" s="219"/>
      <c r="AC13" s="219"/>
      <c r="AD13" s="219"/>
      <c r="AE13" s="219"/>
      <c r="AF13" s="219"/>
      <c r="AG13" s="219"/>
      <c r="AH13" s="219"/>
      <c r="AI13" s="219"/>
      <c r="AJ13" s="219"/>
      <c r="AK13" s="219"/>
      <c r="AL13" s="219"/>
      <c r="AM13" s="219"/>
      <c r="AN13" s="219"/>
      <c r="AO13" s="219"/>
      <c r="AP13" s="219"/>
      <c r="AQ13" s="219"/>
      <c r="AR13" s="219"/>
      <c r="AS13" s="219"/>
      <c r="AT13" s="219"/>
      <c r="AU13" s="219"/>
      <c r="AV13" s="219"/>
      <c r="AW13" s="219"/>
      <c r="AX13" s="219"/>
      <c r="AY13" s="219"/>
      <c r="AZ13" s="219"/>
      <c r="BA13" s="219"/>
    </row>
    <row r="14" spans="1:53" ht="27.75" x14ac:dyDescent="0.4">
      <c r="D14" s="218"/>
      <c r="U14" s="190"/>
      <c r="V14" s="190"/>
      <c r="W14" s="190"/>
      <c r="X14" s="190"/>
      <c r="Y14" s="190"/>
    </row>
    <row r="15" spans="1:53" ht="16.5" thickBot="1" x14ac:dyDescent="0.3">
      <c r="A15" s="221" t="s">
        <v>304</v>
      </c>
      <c r="B15" s="221" t="s">
        <v>1</v>
      </c>
      <c r="D15" s="222"/>
      <c r="E15" s="223"/>
      <c r="F15" s="223"/>
      <c r="G15" s="223"/>
      <c r="H15" s="223"/>
    </row>
    <row r="16" spans="1:53" x14ac:dyDescent="0.25">
      <c r="A16" s="280" t="s">
        <v>509</v>
      </c>
      <c r="B16" s="281">
        <v>10033150</v>
      </c>
      <c r="C16" s="282"/>
      <c r="D16" s="282"/>
      <c r="E16" s="282"/>
      <c r="F16" s="282"/>
      <c r="G16" s="282"/>
      <c r="H16" s="282"/>
      <c r="I16" s="282"/>
      <c r="J16" s="282"/>
      <c r="K16" s="282"/>
      <c r="L16" s="282"/>
      <c r="M16" s="283"/>
      <c r="N16" s="282"/>
      <c r="O16" s="282"/>
      <c r="P16" s="282"/>
      <c r="Q16" s="282"/>
      <c r="R16" s="282"/>
      <c r="S16" s="282"/>
      <c r="T16" s="282"/>
      <c r="U16" s="282"/>
      <c r="V16" s="282"/>
      <c r="W16" s="282"/>
      <c r="X16" s="282"/>
      <c r="Y16" s="282"/>
      <c r="Z16" s="282"/>
      <c r="AA16" s="282"/>
    </row>
    <row r="17" spans="1:27" x14ac:dyDescent="0.25">
      <c r="A17" s="284" t="s">
        <v>510</v>
      </c>
      <c r="B17" s="285"/>
      <c r="C17" s="282"/>
      <c r="D17" s="282"/>
      <c r="E17" s="282"/>
      <c r="F17" s="282"/>
      <c r="G17" s="282"/>
      <c r="H17" s="282"/>
      <c r="I17" s="282"/>
      <c r="J17" s="282"/>
      <c r="K17" s="282"/>
      <c r="L17" s="282"/>
      <c r="M17" s="283"/>
      <c r="N17" s="282"/>
      <c r="O17" s="282"/>
      <c r="P17" s="282"/>
      <c r="Q17" s="282"/>
      <c r="R17" s="282"/>
      <c r="S17" s="282"/>
      <c r="T17" s="282"/>
      <c r="U17" s="282"/>
      <c r="V17" s="282"/>
      <c r="W17" s="282"/>
      <c r="X17" s="282"/>
      <c r="Y17" s="282"/>
      <c r="Z17" s="282"/>
      <c r="AA17" s="282"/>
    </row>
    <row r="18" spans="1:27" x14ac:dyDescent="0.25">
      <c r="A18" s="284" t="s">
        <v>511</v>
      </c>
      <c r="B18" s="285">
        <v>50</v>
      </c>
      <c r="C18" s="282"/>
      <c r="D18" s="286" t="s">
        <v>303</v>
      </c>
      <c r="E18" s="287"/>
      <c r="F18" s="287"/>
      <c r="G18" s="282"/>
      <c r="H18" s="282"/>
      <c r="I18" s="282"/>
      <c r="J18" s="282"/>
      <c r="K18" s="282"/>
      <c r="L18" s="282"/>
      <c r="M18" s="283"/>
      <c r="N18" s="282"/>
      <c r="O18" s="282"/>
      <c r="P18" s="282"/>
      <c r="Q18" s="282"/>
      <c r="R18" s="282"/>
      <c r="S18" s="282"/>
      <c r="T18" s="282"/>
      <c r="U18" s="282"/>
      <c r="V18" s="282"/>
      <c r="W18" s="282"/>
      <c r="X18" s="282"/>
      <c r="Y18" s="282"/>
      <c r="Z18" s="282"/>
      <c r="AA18" s="282"/>
    </row>
    <row r="19" spans="1:27" ht="16.5" thickBot="1" x14ac:dyDescent="0.3">
      <c r="A19" s="288" t="s">
        <v>512</v>
      </c>
      <c r="B19" s="289">
        <v>1</v>
      </c>
      <c r="C19" s="282"/>
      <c r="D19" s="415" t="s">
        <v>302</v>
      </c>
      <c r="E19" s="415"/>
      <c r="F19" s="290">
        <f>SUM(B86:AA86)</f>
        <v>0.24737819970106933</v>
      </c>
      <c r="G19" s="282"/>
      <c r="H19" s="282"/>
      <c r="I19" s="282"/>
      <c r="J19" s="282"/>
      <c r="K19" s="291"/>
      <c r="L19" s="282"/>
      <c r="M19" s="283"/>
      <c r="N19" s="292"/>
      <c r="O19" s="282"/>
      <c r="P19" s="282"/>
      <c r="Q19" s="282"/>
      <c r="R19" s="282"/>
      <c r="S19" s="282"/>
      <c r="T19" s="282"/>
      <c r="U19" s="282"/>
      <c r="V19" s="282"/>
      <c r="W19" s="282"/>
      <c r="X19" s="282"/>
      <c r="Y19" s="282"/>
      <c r="Z19" s="282"/>
      <c r="AA19" s="282"/>
    </row>
    <row r="20" spans="1:27" x14ac:dyDescent="0.25">
      <c r="A20" s="280" t="s">
        <v>513</v>
      </c>
      <c r="B20" s="293">
        <f>-C57</f>
        <v>0</v>
      </c>
      <c r="C20" s="282"/>
      <c r="D20" s="415" t="s">
        <v>301</v>
      </c>
      <c r="E20" s="415"/>
      <c r="F20" s="290">
        <f>IF(SUM(B87:AA87)=0,"не окупается",SUM(B87:AA87))</f>
        <v>0.28077425666071365</v>
      </c>
      <c r="G20" s="282"/>
      <c r="H20" s="282"/>
      <c r="I20" s="282"/>
      <c r="J20" s="282"/>
      <c r="K20" s="291"/>
      <c r="L20" s="282"/>
      <c r="M20" s="283"/>
      <c r="N20" s="282"/>
      <c r="O20" s="282"/>
      <c r="P20" s="282"/>
      <c r="Q20" s="282"/>
      <c r="R20" s="282"/>
      <c r="S20" s="282"/>
      <c r="T20" s="282"/>
      <c r="U20" s="282"/>
      <c r="V20" s="282"/>
      <c r="W20" s="282"/>
      <c r="X20" s="282"/>
      <c r="Y20" s="282"/>
      <c r="Z20" s="282"/>
      <c r="AA20" s="282"/>
    </row>
    <row r="21" spans="1:27" x14ac:dyDescent="0.25">
      <c r="A21" s="284" t="s">
        <v>514</v>
      </c>
      <c r="B21" s="294">
        <v>1</v>
      </c>
      <c r="C21" s="282"/>
      <c r="D21" s="415" t="s">
        <v>504</v>
      </c>
      <c r="E21" s="415"/>
      <c r="F21" s="295">
        <f>M84</f>
        <v>281437064.73058194</v>
      </c>
      <c r="G21" s="282"/>
      <c r="H21" s="282"/>
      <c r="I21" s="282"/>
      <c r="J21" s="282"/>
      <c r="K21" s="291"/>
      <c r="L21" s="282"/>
      <c r="M21" s="283"/>
      <c r="N21" s="282"/>
      <c r="O21" s="282"/>
      <c r="P21" s="282"/>
      <c r="Q21" s="282"/>
      <c r="R21" s="282"/>
      <c r="S21" s="282"/>
      <c r="T21" s="282"/>
      <c r="U21" s="282"/>
      <c r="V21" s="282"/>
      <c r="W21" s="282"/>
      <c r="X21" s="282"/>
      <c r="Y21" s="282"/>
      <c r="Z21" s="282"/>
      <c r="AA21" s="282"/>
    </row>
    <row r="22" spans="1:27" x14ac:dyDescent="0.25">
      <c r="A22" s="284" t="s">
        <v>515</v>
      </c>
      <c r="B22" s="294">
        <v>1</v>
      </c>
      <c r="C22" s="282"/>
      <c r="D22" s="415" t="s">
        <v>505</v>
      </c>
      <c r="E22" s="415"/>
      <c r="F22" s="296" t="str">
        <f>IF(F21&gt;0,"да","нет")</f>
        <v>да</v>
      </c>
      <c r="G22" s="282"/>
      <c r="H22" s="282"/>
      <c r="I22" s="282"/>
      <c r="J22" s="282"/>
      <c r="K22" s="291"/>
      <c r="L22" s="282"/>
      <c r="M22" s="283"/>
      <c r="N22" s="282"/>
      <c r="O22" s="282"/>
      <c r="P22" s="282"/>
      <c r="Q22" s="282"/>
      <c r="R22" s="282"/>
      <c r="S22" s="282"/>
      <c r="T22" s="282"/>
      <c r="U22" s="282"/>
      <c r="V22" s="282"/>
      <c r="W22" s="282"/>
      <c r="X22" s="282"/>
      <c r="Y22" s="282"/>
      <c r="Z22" s="282"/>
      <c r="AA22" s="282"/>
    </row>
    <row r="23" spans="1:27" x14ac:dyDescent="0.25">
      <c r="A23" s="284" t="s">
        <v>516</v>
      </c>
      <c r="B23" s="294">
        <f>-C58</f>
        <v>-63911.803200000009</v>
      </c>
      <c r="C23" s="282"/>
      <c r="D23" s="282"/>
      <c r="E23" s="282"/>
      <c r="F23" s="282"/>
      <c r="G23" s="282"/>
      <c r="H23" s="282"/>
      <c r="I23" s="282"/>
      <c r="J23" s="282"/>
      <c r="K23" s="282"/>
      <c r="L23" s="282"/>
      <c r="M23" s="283"/>
      <c r="N23" s="282"/>
      <c r="O23" s="282"/>
      <c r="P23" s="282"/>
      <c r="Q23" s="282"/>
      <c r="R23" s="282"/>
      <c r="S23" s="282"/>
      <c r="T23" s="282"/>
      <c r="U23" s="282"/>
      <c r="V23" s="282"/>
      <c r="W23" s="282"/>
      <c r="X23" s="282"/>
      <c r="Y23" s="282"/>
      <c r="Z23" s="282"/>
      <c r="AA23" s="282"/>
    </row>
    <row r="24" spans="1:27" x14ac:dyDescent="0.25">
      <c r="A24" s="284" t="s">
        <v>517</v>
      </c>
      <c r="B24" s="294">
        <v>1</v>
      </c>
      <c r="C24" s="282"/>
      <c r="D24" s="282"/>
      <c r="E24" s="282"/>
      <c r="F24" s="282"/>
      <c r="G24" s="282"/>
      <c r="H24" s="282"/>
      <c r="I24" s="282"/>
      <c r="J24" s="282"/>
      <c r="K24" s="282"/>
      <c r="L24" s="282"/>
      <c r="M24" s="283"/>
      <c r="N24" s="282"/>
      <c r="O24" s="282"/>
      <c r="P24" s="282"/>
      <c r="Q24" s="282"/>
      <c r="R24" s="282"/>
      <c r="S24" s="282"/>
      <c r="T24" s="282"/>
      <c r="U24" s="282"/>
      <c r="V24" s="282"/>
      <c r="W24" s="282"/>
      <c r="X24" s="282"/>
      <c r="Y24" s="282"/>
      <c r="Z24" s="282"/>
      <c r="AA24" s="282"/>
    </row>
    <row r="25" spans="1:27" x14ac:dyDescent="0.25">
      <c r="A25" s="284" t="s">
        <v>518</v>
      </c>
      <c r="B25" s="294">
        <v>1</v>
      </c>
      <c r="C25" s="282"/>
      <c r="D25" s="282"/>
      <c r="E25" s="282"/>
      <c r="F25" s="282"/>
      <c r="G25" s="282"/>
      <c r="H25" s="282"/>
      <c r="I25" s="282"/>
      <c r="J25" s="282"/>
      <c r="K25" s="282"/>
      <c r="L25" s="282"/>
      <c r="M25" s="283"/>
      <c r="N25" s="282"/>
      <c r="O25" s="282"/>
      <c r="P25" s="282"/>
      <c r="Q25" s="282"/>
      <c r="R25" s="282"/>
      <c r="S25" s="282"/>
      <c r="T25" s="282"/>
      <c r="U25" s="282"/>
      <c r="V25" s="282"/>
      <c r="W25" s="282"/>
      <c r="X25" s="282"/>
      <c r="Y25" s="282"/>
      <c r="Z25" s="282"/>
      <c r="AA25" s="282"/>
    </row>
    <row r="26" spans="1:27" x14ac:dyDescent="0.25">
      <c r="A26" s="297" t="s">
        <v>519</v>
      </c>
      <c r="B26" s="298">
        <v>2.1999999999999999E-2</v>
      </c>
      <c r="C26" s="282"/>
      <c r="D26" s="282"/>
      <c r="E26" s="282"/>
      <c r="F26" s="282"/>
      <c r="G26" s="282"/>
      <c r="H26" s="282"/>
      <c r="I26" s="282"/>
      <c r="J26" s="282"/>
      <c r="K26" s="282"/>
      <c r="L26" s="282"/>
      <c r="M26" s="283"/>
      <c r="N26" s="282"/>
      <c r="O26" s="282"/>
      <c r="P26" s="282"/>
      <c r="Q26" s="282"/>
      <c r="R26" s="282"/>
      <c r="S26" s="282"/>
      <c r="T26" s="282"/>
      <c r="U26" s="282"/>
      <c r="V26" s="282"/>
      <c r="W26" s="282"/>
      <c r="X26" s="282"/>
      <c r="Y26" s="282"/>
      <c r="Z26" s="282"/>
      <c r="AA26" s="282"/>
    </row>
    <row r="27" spans="1:27" ht="16.5" thickBot="1" x14ac:dyDescent="0.3">
      <c r="A27" s="288" t="s">
        <v>520</v>
      </c>
      <c r="B27" s="299">
        <v>0.2</v>
      </c>
      <c r="C27" s="282"/>
      <c r="D27" s="282"/>
      <c r="E27" s="282"/>
      <c r="F27" s="282"/>
      <c r="G27" s="282"/>
      <c r="H27" s="282"/>
      <c r="I27" s="282"/>
      <c r="J27" s="282"/>
      <c r="K27" s="282"/>
      <c r="L27" s="282"/>
      <c r="M27" s="283"/>
      <c r="N27" s="282"/>
      <c r="O27" s="282"/>
      <c r="P27" s="282"/>
      <c r="Q27" s="282"/>
      <c r="R27" s="282"/>
      <c r="S27" s="282"/>
      <c r="T27" s="282"/>
      <c r="U27" s="282"/>
      <c r="V27" s="282"/>
      <c r="W27" s="282"/>
      <c r="X27" s="282"/>
      <c r="Y27" s="282"/>
      <c r="Z27" s="282"/>
      <c r="AA27" s="282"/>
    </row>
    <row r="28" spans="1:27" x14ac:dyDescent="0.25">
      <c r="A28" s="280" t="s">
        <v>521</v>
      </c>
      <c r="B28" s="293">
        <v>0</v>
      </c>
      <c r="C28" s="282"/>
      <c r="D28" s="282"/>
      <c r="E28" s="282"/>
      <c r="F28" s="282"/>
      <c r="G28" s="282"/>
      <c r="H28" s="282"/>
      <c r="I28" s="282"/>
      <c r="J28" s="282"/>
      <c r="K28" s="282"/>
      <c r="L28" s="282"/>
      <c r="M28" s="283"/>
      <c r="N28" s="282"/>
      <c r="O28" s="282"/>
      <c r="P28" s="282"/>
      <c r="Q28" s="282"/>
      <c r="R28" s="282"/>
      <c r="S28" s="282"/>
      <c r="T28" s="282"/>
      <c r="U28" s="282"/>
      <c r="V28" s="282"/>
      <c r="W28" s="282"/>
      <c r="X28" s="282"/>
      <c r="Y28" s="282"/>
      <c r="Z28" s="282"/>
      <c r="AA28" s="282"/>
    </row>
    <row r="29" spans="1:27" x14ac:dyDescent="0.25">
      <c r="A29" s="284" t="s">
        <v>522</v>
      </c>
      <c r="B29" s="294"/>
      <c r="C29" s="282"/>
      <c r="D29" s="282"/>
      <c r="E29" s="282"/>
      <c r="F29" s="282"/>
      <c r="G29" s="282"/>
      <c r="H29" s="282"/>
      <c r="I29" s="282"/>
      <c r="J29" s="282"/>
      <c r="K29" s="282"/>
      <c r="L29" s="282"/>
      <c r="M29" s="283"/>
      <c r="N29" s="282"/>
      <c r="O29" s="282"/>
      <c r="P29" s="282"/>
      <c r="Q29" s="282"/>
      <c r="R29" s="282"/>
      <c r="S29" s="282"/>
      <c r="T29" s="282"/>
      <c r="U29" s="282"/>
      <c r="V29" s="282"/>
      <c r="W29" s="282"/>
      <c r="X29" s="282"/>
      <c r="Y29" s="282"/>
      <c r="Z29" s="282"/>
      <c r="AA29" s="282"/>
    </row>
    <row r="30" spans="1:27" ht="16.5" thickBot="1" x14ac:dyDescent="0.3">
      <c r="A30" s="297" t="s">
        <v>523</v>
      </c>
      <c r="B30" s="300">
        <v>0</v>
      </c>
      <c r="C30" s="282"/>
      <c r="D30" s="282"/>
      <c r="E30" s="282"/>
      <c r="F30" s="282"/>
      <c r="G30" s="282"/>
      <c r="H30" s="282"/>
      <c r="I30" s="282"/>
      <c r="J30" s="282"/>
      <c r="K30" s="282"/>
      <c r="L30" s="282"/>
      <c r="M30" s="283"/>
      <c r="N30" s="282"/>
      <c r="O30" s="282"/>
      <c r="P30" s="282"/>
      <c r="Q30" s="282"/>
      <c r="R30" s="282"/>
      <c r="S30" s="282"/>
      <c r="T30" s="282"/>
      <c r="U30" s="282"/>
      <c r="V30" s="282"/>
      <c r="W30" s="282"/>
      <c r="X30" s="282"/>
      <c r="Y30" s="282"/>
      <c r="Z30" s="282"/>
      <c r="AA30" s="282"/>
    </row>
    <row r="31" spans="1:27" x14ac:dyDescent="0.25">
      <c r="A31" s="301" t="s">
        <v>524</v>
      </c>
      <c r="B31" s="302">
        <v>0</v>
      </c>
      <c r="C31" s="282"/>
      <c r="D31" s="282"/>
      <c r="E31" s="282"/>
      <c r="F31" s="282"/>
      <c r="G31" s="282"/>
      <c r="H31" s="282"/>
      <c r="I31" s="282"/>
      <c r="J31" s="282"/>
      <c r="K31" s="282"/>
      <c r="L31" s="282"/>
      <c r="M31" s="283"/>
      <c r="N31" s="282"/>
      <c r="O31" s="282"/>
      <c r="P31" s="282"/>
      <c r="Q31" s="282"/>
      <c r="R31" s="282"/>
      <c r="S31" s="282"/>
      <c r="T31" s="282"/>
      <c r="U31" s="282"/>
      <c r="V31" s="282"/>
      <c r="W31" s="282"/>
      <c r="X31" s="282"/>
      <c r="Y31" s="282"/>
      <c r="Z31" s="282"/>
      <c r="AA31" s="282"/>
    </row>
    <row r="32" spans="1:27" x14ac:dyDescent="0.25">
      <c r="A32" s="303" t="s">
        <v>525</v>
      </c>
      <c r="B32" s="304">
        <v>0</v>
      </c>
      <c r="C32" s="282"/>
      <c r="D32" s="282"/>
      <c r="E32" s="282"/>
      <c r="F32" s="282"/>
      <c r="G32" s="282"/>
      <c r="H32" s="282"/>
      <c r="I32" s="282"/>
      <c r="J32" s="282"/>
      <c r="K32" s="282"/>
      <c r="L32" s="282"/>
      <c r="M32" s="283"/>
      <c r="N32" s="282"/>
      <c r="O32" s="282"/>
      <c r="P32" s="282"/>
      <c r="Q32" s="282"/>
      <c r="R32" s="282"/>
      <c r="S32" s="282"/>
      <c r="T32" s="282"/>
      <c r="U32" s="282"/>
      <c r="V32" s="282"/>
      <c r="W32" s="282"/>
      <c r="X32" s="282"/>
      <c r="Y32" s="282"/>
      <c r="Z32" s="282"/>
      <c r="AA32" s="282"/>
    </row>
    <row r="33" spans="1:52" x14ac:dyDescent="0.25">
      <c r="A33" s="303" t="s">
        <v>526</v>
      </c>
      <c r="B33" s="305">
        <v>0</v>
      </c>
      <c r="C33" s="282"/>
      <c r="D33" s="282"/>
      <c r="E33" s="282"/>
      <c r="F33" s="282"/>
      <c r="G33" s="282"/>
      <c r="H33" s="282"/>
      <c r="I33" s="282"/>
      <c r="J33" s="282"/>
      <c r="K33" s="282"/>
      <c r="L33" s="282"/>
      <c r="M33" s="283"/>
      <c r="N33" s="282"/>
      <c r="O33" s="282"/>
      <c r="P33" s="282"/>
      <c r="Q33" s="282"/>
      <c r="R33" s="282"/>
      <c r="S33" s="282"/>
      <c r="T33" s="282"/>
      <c r="U33" s="282"/>
      <c r="V33" s="282"/>
      <c r="W33" s="282"/>
      <c r="X33" s="282"/>
      <c r="Y33" s="282"/>
      <c r="Z33" s="282"/>
      <c r="AA33" s="282"/>
    </row>
    <row r="34" spans="1:52" x14ac:dyDescent="0.25">
      <c r="A34" s="303" t="s">
        <v>527</v>
      </c>
      <c r="B34" s="305">
        <v>0</v>
      </c>
      <c r="C34" s="282"/>
      <c r="D34" s="282"/>
      <c r="E34" s="282"/>
      <c r="F34" s="282"/>
      <c r="G34" s="282"/>
      <c r="H34" s="282"/>
      <c r="I34" s="282"/>
      <c r="J34" s="282"/>
      <c r="K34" s="282"/>
      <c r="L34" s="282"/>
      <c r="M34" s="283"/>
      <c r="N34" s="282"/>
      <c r="O34" s="282"/>
      <c r="P34" s="282"/>
      <c r="Q34" s="282"/>
      <c r="R34" s="282"/>
      <c r="S34" s="282"/>
      <c r="T34" s="282"/>
      <c r="U34" s="282"/>
      <c r="V34" s="282"/>
      <c r="W34" s="282"/>
      <c r="X34" s="282"/>
      <c r="Y34" s="282"/>
      <c r="Z34" s="306"/>
      <c r="AA34" s="282"/>
    </row>
    <row r="35" spans="1:52" x14ac:dyDescent="0.25">
      <c r="A35" s="303" t="s">
        <v>528</v>
      </c>
      <c r="B35" s="305">
        <v>0.13500000000000001</v>
      </c>
      <c r="C35" s="282"/>
      <c r="D35" s="282"/>
      <c r="E35" s="282"/>
      <c r="F35" s="282"/>
      <c r="G35" s="282"/>
      <c r="H35" s="282"/>
      <c r="I35" s="282"/>
      <c r="J35" s="282"/>
      <c r="K35" s="282"/>
      <c r="L35" s="282"/>
      <c r="M35" s="283"/>
      <c r="N35" s="282"/>
      <c r="O35" s="282"/>
      <c r="P35" s="282"/>
      <c r="Q35" s="282"/>
      <c r="R35" s="282"/>
      <c r="S35" s="282"/>
      <c r="T35" s="282"/>
      <c r="U35" s="307"/>
      <c r="V35" s="307"/>
      <c r="W35" s="307"/>
      <c r="X35" s="307"/>
      <c r="Y35" s="307"/>
      <c r="Z35" s="307"/>
      <c r="AA35" s="282"/>
    </row>
    <row r="36" spans="1:52" x14ac:dyDescent="0.25">
      <c r="A36" s="303" t="s">
        <v>529</v>
      </c>
      <c r="B36" s="305">
        <f>1-B34</f>
        <v>1</v>
      </c>
      <c r="C36" s="282"/>
      <c r="D36" s="282"/>
      <c r="E36" s="282"/>
      <c r="F36" s="282"/>
      <c r="G36" s="282"/>
      <c r="H36" s="282"/>
      <c r="I36" s="282"/>
      <c r="J36" s="282"/>
      <c r="K36" s="282"/>
      <c r="L36" s="282"/>
      <c r="M36" s="283"/>
      <c r="N36" s="282"/>
      <c r="O36" s="282"/>
      <c r="P36" s="282"/>
      <c r="Q36" s="282"/>
      <c r="R36" s="282"/>
      <c r="S36" s="282"/>
      <c r="T36" s="282"/>
      <c r="U36" s="282"/>
      <c r="V36" s="282"/>
      <c r="W36" s="282"/>
      <c r="X36" s="282"/>
      <c r="Y36" s="282"/>
      <c r="Z36" s="282"/>
      <c r="AA36" s="282"/>
    </row>
    <row r="37" spans="1:52" ht="16.5" thickBot="1" x14ac:dyDescent="0.3">
      <c r="A37" s="308" t="s">
        <v>530</v>
      </c>
      <c r="B37" s="309">
        <f>B36*B35+B34*B33*(1-B27)</f>
        <v>0.13500000000000001</v>
      </c>
      <c r="C37" s="282"/>
      <c r="D37" s="282"/>
      <c r="E37" s="282"/>
      <c r="F37" s="282"/>
      <c r="G37" s="282"/>
      <c r="H37" s="282"/>
      <c r="I37" s="282"/>
      <c r="J37" s="282"/>
      <c r="K37" s="282"/>
      <c r="L37" s="282"/>
      <c r="M37" s="283"/>
      <c r="N37" s="282"/>
      <c r="O37" s="282"/>
      <c r="P37" s="282"/>
      <c r="Q37" s="282"/>
      <c r="R37" s="282"/>
      <c r="S37" s="282"/>
      <c r="T37" s="282"/>
      <c r="U37" s="282"/>
      <c r="V37" s="282"/>
      <c r="W37" s="282"/>
      <c r="X37" s="282"/>
      <c r="Y37" s="282"/>
      <c r="Z37" s="282"/>
      <c r="AA37" s="282"/>
    </row>
    <row r="38" spans="1:52" ht="31.5" x14ac:dyDescent="0.25">
      <c r="A38" s="310" t="s">
        <v>531</v>
      </c>
      <c r="B38" s="311" t="s">
        <v>605</v>
      </c>
      <c r="C38" s="312">
        <v>2024</v>
      </c>
      <c r="D38" s="313">
        <f>C38+1</f>
        <v>2025</v>
      </c>
      <c r="E38" s="313">
        <f t="shared" ref="E38:AA38" si="0">D38+1</f>
        <v>2026</v>
      </c>
      <c r="F38" s="313">
        <f t="shared" si="0"/>
        <v>2027</v>
      </c>
      <c r="G38" s="313">
        <f t="shared" si="0"/>
        <v>2028</v>
      </c>
      <c r="H38" s="313">
        <f t="shared" si="0"/>
        <v>2029</v>
      </c>
      <c r="I38" s="313">
        <f t="shared" si="0"/>
        <v>2030</v>
      </c>
      <c r="J38" s="313">
        <f t="shared" si="0"/>
        <v>2031</v>
      </c>
      <c r="K38" s="313">
        <f t="shared" si="0"/>
        <v>2032</v>
      </c>
      <c r="L38" s="313">
        <f t="shared" si="0"/>
        <v>2033</v>
      </c>
      <c r="M38" s="314">
        <f t="shared" si="0"/>
        <v>2034</v>
      </c>
      <c r="N38" s="313">
        <f t="shared" si="0"/>
        <v>2035</v>
      </c>
      <c r="O38" s="313">
        <f t="shared" si="0"/>
        <v>2036</v>
      </c>
      <c r="P38" s="313">
        <f t="shared" si="0"/>
        <v>2037</v>
      </c>
      <c r="Q38" s="313">
        <f t="shared" si="0"/>
        <v>2038</v>
      </c>
      <c r="R38" s="313">
        <f t="shared" si="0"/>
        <v>2039</v>
      </c>
      <c r="S38" s="313">
        <f t="shared" si="0"/>
        <v>2040</v>
      </c>
      <c r="T38" s="313">
        <f t="shared" si="0"/>
        <v>2041</v>
      </c>
      <c r="U38" s="313">
        <f t="shared" si="0"/>
        <v>2042</v>
      </c>
      <c r="V38" s="313">
        <f t="shared" si="0"/>
        <v>2043</v>
      </c>
      <c r="W38" s="313">
        <f t="shared" si="0"/>
        <v>2044</v>
      </c>
      <c r="X38" s="313">
        <f t="shared" si="0"/>
        <v>2045</v>
      </c>
      <c r="Y38" s="313">
        <f t="shared" si="0"/>
        <v>2046</v>
      </c>
      <c r="Z38" s="313">
        <f t="shared" si="0"/>
        <v>2047</v>
      </c>
      <c r="AA38" s="313">
        <f t="shared" si="0"/>
        <v>2048</v>
      </c>
      <c r="AB38" s="226">
        <f t="shared" ref="AB38:AZ38" si="1">AA38+1</f>
        <v>2049</v>
      </c>
      <c r="AC38" s="226">
        <f t="shared" si="1"/>
        <v>2050</v>
      </c>
      <c r="AD38" s="226">
        <f t="shared" si="1"/>
        <v>2051</v>
      </c>
      <c r="AE38" s="226">
        <f t="shared" si="1"/>
        <v>2052</v>
      </c>
      <c r="AF38" s="226">
        <f t="shared" si="1"/>
        <v>2053</v>
      </c>
      <c r="AG38" s="226">
        <f t="shared" si="1"/>
        <v>2054</v>
      </c>
      <c r="AH38" s="226">
        <f t="shared" si="1"/>
        <v>2055</v>
      </c>
      <c r="AI38" s="226">
        <f t="shared" si="1"/>
        <v>2056</v>
      </c>
      <c r="AJ38" s="226">
        <f t="shared" si="1"/>
        <v>2057</v>
      </c>
      <c r="AK38" s="226">
        <f t="shared" si="1"/>
        <v>2058</v>
      </c>
      <c r="AL38" s="226">
        <f t="shared" si="1"/>
        <v>2059</v>
      </c>
      <c r="AM38" s="226">
        <f t="shared" si="1"/>
        <v>2060</v>
      </c>
      <c r="AN38" s="226">
        <f t="shared" si="1"/>
        <v>2061</v>
      </c>
      <c r="AO38" s="226">
        <f t="shared" si="1"/>
        <v>2062</v>
      </c>
      <c r="AP38" s="226">
        <f t="shared" si="1"/>
        <v>2063</v>
      </c>
      <c r="AQ38" s="226">
        <f t="shared" si="1"/>
        <v>2064</v>
      </c>
      <c r="AR38" s="226">
        <f t="shared" si="1"/>
        <v>2065</v>
      </c>
      <c r="AS38" s="226">
        <f t="shared" si="1"/>
        <v>2066</v>
      </c>
      <c r="AT38" s="226">
        <f t="shared" si="1"/>
        <v>2067</v>
      </c>
      <c r="AU38" s="226">
        <f t="shared" si="1"/>
        <v>2068</v>
      </c>
      <c r="AV38" s="226">
        <f t="shared" si="1"/>
        <v>2069</v>
      </c>
      <c r="AW38" s="226">
        <f t="shared" si="1"/>
        <v>2070</v>
      </c>
      <c r="AX38" s="226">
        <f t="shared" si="1"/>
        <v>2071</v>
      </c>
      <c r="AY38" s="226">
        <f t="shared" si="1"/>
        <v>2072</v>
      </c>
      <c r="AZ38" s="226">
        <f t="shared" si="1"/>
        <v>2073</v>
      </c>
    </row>
    <row r="39" spans="1:52" outlineLevel="1" x14ac:dyDescent="0.25">
      <c r="A39" s="315" t="s">
        <v>532</v>
      </c>
      <c r="B39" s="316">
        <v>0.04</v>
      </c>
      <c r="C39" s="316">
        <v>0.04</v>
      </c>
      <c r="D39" s="316">
        <v>0.04</v>
      </c>
      <c r="E39" s="316">
        <v>0.04</v>
      </c>
      <c r="F39" s="316">
        <v>0.04</v>
      </c>
      <c r="G39" s="316">
        <v>0.04</v>
      </c>
      <c r="H39" s="316">
        <v>0.04</v>
      </c>
      <c r="I39" s="316">
        <v>0.04</v>
      </c>
      <c r="J39" s="316">
        <v>0.04</v>
      </c>
      <c r="K39" s="316">
        <v>0.04</v>
      </c>
      <c r="L39" s="316">
        <v>0.04</v>
      </c>
      <c r="M39" s="316">
        <v>0.04</v>
      </c>
      <c r="N39" s="316">
        <v>0.04</v>
      </c>
      <c r="O39" s="316">
        <v>0.04</v>
      </c>
      <c r="P39" s="316">
        <v>0.04</v>
      </c>
      <c r="Q39" s="316">
        <v>0.04</v>
      </c>
      <c r="R39" s="316">
        <v>0.04</v>
      </c>
      <c r="S39" s="316">
        <v>0.04</v>
      </c>
      <c r="T39" s="316">
        <v>0.04</v>
      </c>
      <c r="U39" s="316">
        <v>0.04</v>
      </c>
      <c r="V39" s="316">
        <v>0.04</v>
      </c>
      <c r="W39" s="316">
        <v>0.04</v>
      </c>
      <c r="X39" s="316">
        <v>0.04</v>
      </c>
      <c r="Y39" s="316">
        <v>0.04</v>
      </c>
      <c r="Z39" s="316">
        <v>0.04</v>
      </c>
      <c r="AA39" s="316">
        <v>0.04</v>
      </c>
      <c r="AB39" s="227">
        <v>0.04</v>
      </c>
      <c r="AC39" s="227">
        <v>0.04</v>
      </c>
      <c r="AD39" s="227">
        <v>0.04</v>
      </c>
      <c r="AE39" s="227">
        <v>0.04</v>
      </c>
      <c r="AF39" s="227">
        <v>0.04</v>
      </c>
      <c r="AG39" s="227">
        <v>0.04</v>
      </c>
      <c r="AH39" s="227">
        <v>0.04</v>
      </c>
      <c r="AI39" s="227">
        <v>0.04</v>
      </c>
      <c r="AJ39" s="227">
        <v>0.04</v>
      </c>
      <c r="AK39" s="227">
        <v>0.04</v>
      </c>
      <c r="AL39" s="227">
        <v>0.04</v>
      </c>
      <c r="AM39" s="227">
        <v>0.04</v>
      </c>
      <c r="AN39" s="227">
        <v>0.04</v>
      </c>
      <c r="AO39" s="227">
        <v>0.04</v>
      </c>
      <c r="AP39" s="227">
        <v>0.04</v>
      </c>
      <c r="AQ39" s="227">
        <v>0.04</v>
      </c>
      <c r="AR39" s="227">
        <v>0.04</v>
      </c>
      <c r="AS39" s="227">
        <v>0.04</v>
      </c>
      <c r="AT39" s="227">
        <v>0.04</v>
      </c>
      <c r="AU39" s="227">
        <v>0.04</v>
      </c>
      <c r="AV39" s="227">
        <v>0.04</v>
      </c>
      <c r="AW39" s="227">
        <v>0.04</v>
      </c>
      <c r="AX39" s="227">
        <v>0.04</v>
      </c>
      <c r="AY39" s="227">
        <v>0.04</v>
      </c>
      <c r="AZ39" s="227">
        <v>0.04</v>
      </c>
    </row>
    <row r="40" spans="1:52" outlineLevel="1" x14ac:dyDescent="0.25">
      <c r="A40" s="315" t="s">
        <v>533</v>
      </c>
      <c r="B40" s="316">
        <f>B39</f>
        <v>0.04</v>
      </c>
      <c r="C40" s="316">
        <f t="shared" ref="C40:AA40" si="2">(1+B40)*(1+C39)-1</f>
        <v>8.1600000000000117E-2</v>
      </c>
      <c r="D40" s="316">
        <f>(1+C40)*(1+D39)-1</f>
        <v>0.12486400000000009</v>
      </c>
      <c r="E40" s="316">
        <f t="shared" si="2"/>
        <v>0.16985856000000021</v>
      </c>
      <c r="F40" s="316">
        <f t="shared" si="2"/>
        <v>0.21665290240000035</v>
      </c>
      <c r="G40" s="316">
        <f t="shared" si="2"/>
        <v>0.26531901849600037</v>
      </c>
      <c r="H40" s="316">
        <f t="shared" si="2"/>
        <v>0.31593177923584048</v>
      </c>
      <c r="I40" s="316">
        <f t="shared" si="2"/>
        <v>0.3685690504052741</v>
      </c>
      <c r="J40" s="316">
        <f t="shared" si="2"/>
        <v>0.42331181242148519</v>
      </c>
      <c r="K40" s="316">
        <f t="shared" si="2"/>
        <v>0.48024428491834459</v>
      </c>
      <c r="L40" s="316">
        <f t="shared" si="2"/>
        <v>0.53945405631507848</v>
      </c>
      <c r="M40" s="317">
        <f t="shared" si="2"/>
        <v>0.60103221856768174</v>
      </c>
      <c r="N40" s="316">
        <f t="shared" si="2"/>
        <v>0.66507350731038906</v>
      </c>
      <c r="O40" s="316">
        <f t="shared" si="2"/>
        <v>0.73167644760280459</v>
      </c>
      <c r="P40" s="316">
        <f t="shared" si="2"/>
        <v>0.80094350550691673</v>
      </c>
      <c r="Q40" s="316">
        <f t="shared" si="2"/>
        <v>0.87298124572719349</v>
      </c>
      <c r="R40" s="316">
        <f t="shared" si="2"/>
        <v>0.94790049555628131</v>
      </c>
      <c r="S40" s="316">
        <f t="shared" si="2"/>
        <v>1.0258165153785326</v>
      </c>
      <c r="T40" s="316">
        <f>(1+S40)*(1+T39)-1</f>
        <v>1.1068491759936738</v>
      </c>
      <c r="U40" s="316">
        <f t="shared" si="2"/>
        <v>1.1911231430334208</v>
      </c>
      <c r="V40" s="316">
        <f t="shared" si="2"/>
        <v>1.2787680687547578</v>
      </c>
      <c r="W40" s="316">
        <f t="shared" si="2"/>
        <v>1.369918791504948</v>
      </c>
      <c r="X40" s="316">
        <f t="shared" si="2"/>
        <v>1.4647155431651462</v>
      </c>
      <c r="Y40" s="316">
        <f t="shared" si="2"/>
        <v>1.5633041648917523</v>
      </c>
      <c r="Z40" s="316">
        <f t="shared" si="2"/>
        <v>1.6658363314874225</v>
      </c>
      <c r="AA40" s="316">
        <f t="shared" si="2"/>
        <v>1.7724697847469195</v>
      </c>
      <c r="AB40" s="227">
        <f t="shared" ref="AB40:AZ40" si="3">(1+AA40)*(1+AB39)-1</f>
        <v>1.8833685761367964</v>
      </c>
      <c r="AC40" s="227">
        <f t="shared" si="3"/>
        <v>1.9987033191822685</v>
      </c>
      <c r="AD40" s="227">
        <f t="shared" si="3"/>
        <v>2.1186514519495594</v>
      </c>
      <c r="AE40" s="227">
        <f t="shared" si="3"/>
        <v>2.2433975100275418</v>
      </c>
      <c r="AF40" s="227">
        <f t="shared" si="3"/>
        <v>2.3731334104286437</v>
      </c>
      <c r="AG40" s="227">
        <f t="shared" si="3"/>
        <v>2.5080587468457893</v>
      </c>
      <c r="AH40" s="227">
        <f t="shared" si="3"/>
        <v>2.6483810967196209</v>
      </c>
      <c r="AI40" s="227">
        <f t="shared" si="3"/>
        <v>2.7943163405884057</v>
      </c>
      <c r="AJ40" s="227">
        <f t="shared" si="3"/>
        <v>2.9460889942119421</v>
      </c>
      <c r="AK40" s="227">
        <f t="shared" si="3"/>
        <v>3.1039325539804201</v>
      </c>
      <c r="AL40" s="227">
        <f t="shared" si="3"/>
        <v>3.2680898561396372</v>
      </c>
      <c r="AM40" s="227">
        <f t="shared" si="3"/>
        <v>3.438813450385223</v>
      </c>
      <c r="AN40" s="227">
        <f t="shared" si="3"/>
        <v>3.6163659884006325</v>
      </c>
      <c r="AO40" s="227">
        <f t="shared" si="3"/>
        <v>3.8010206279366576</v>
      </c>
      <c r="AP40" s="227">
        <f t="shared" si="3"/>
        <v>3.993061453054124</v>
      </c>
      <c r="AQ40" s="227">
        <f t="shared" si="3"/>
        <v>4.1927839111762895</v>
      </c>
      <c r="AR40" s="227">
        <f t="shared" si="3"/>
        <v>4.4004952676233415</v>
      </c>
      <c r="AS40" s="227">
        <f t="shared" si="3"/>
        <v>4.6165150783282751</v>
      </c>
      <c r="AT40" s="227">
        <f t="shared" si="3"/>
        <v>4.8411756814614062</v>
      </c>
      <c r="AU40" s="227">
        <f t="shared" si="3"/>
        <v>5.0748227087198625</v>
      </c>
      <c r="AV40" s="227">
        <f t="shared" si="3"/>
        <v>5.317815617068657</v>
      </c>
      <c r="AW40" s="227">
        <f t="shared" si="3"/>
        <v>5.5705282417514033</v>
      </c>
      <c r="AX40" s="227">
        <f t="shared" si="3"/>
        <v>5.8333493714214599</v>
      </c>
      <c r="AY40" s="227">
        <f t="shared" si="3"/>
        <v>6.1066833462783183</v>
      </c>
      <c r="AZ40" s="227">
        <f t="shared" si="3"/>
        <v>6.3909506801294516</v>
      </c>
    </row>
    <row r="41" spans="1:52" s="218" customFormat="1" ht="16.5" thickBot="1" x14ac:dyDescent="0.3">
      <c r="A41" s="318" t="s">
        <v>534</v>
      </c>
      <c r="B41" s="319">
        <f>B42*1000</f>
        <v>0</v>
      </c>
      <c r="C41" s="319">
        <f>C42*1000</f>
        <v>58433065.857600011</v>
      </c>
      <c r="D41" s="319">
        <f t="shared" ref="D41:AA41" si="4">D42*1000</f>
        <v>60186231.092400007</v>
      </c>
      <c r="E41" s="319">
        <f t="shared" si="4"/>
        <v>61991735.005200006</v>
      </c>
      <c r="F41" s="319">
        <f t="shared" si="4"/>
        <v>63851382.378000006</v>
      </c>
      <c r="G41" s="319">
        <f t="shared" si="4"/>
        <v>65766923.849340007</v>
      </c>
      <c r="H41" s="319">
        <f t="shared" si="4"/>
        <v>67739931.564820215</v>
      </c>
      <c r="I41" s="319">
        <f t="shared" si="4"/>
        <v>69772129.511764824</v>
      </c>
      <c r="J41" s="319">
        <f t="shared" si="4"/>
        <v>71865293.397117764</v>
      </c>
      <c r="K41" s="319">
        <f t="shared" si="4"/>
        <v>74021252.199031308</v>
      </c>
      <c r="L41" s="319">
        <f t="shared" si="4"/>
        <v>76241889.765002251</v>
      </c>
      <c r="M41" s="320">
        <f t="shared" si="4"/>
        <v>78529146.457952321</v>
      </c>
      <c r="N41" s="319">
        <f t="shared" si="4"/>
        <v>80885020.851690874</v>
      </c>
      <c r="O41" s="319">
        <f t="shared" si="4"/>
        <v>83311571.477241606</v>
      </c>
      <c r="P41" s="319">
        <f t="shared" si="4"/>
        <v>85810918.621558875</v>
      </c>
      <c r="Q41" s="319">
        <f t="shared" si="4"/>
        <v>88385246.180205643</v>
      </c>
      <c r="R41" s="319">
        <f t="shared" si="4"/>
        <v>91036803.565611795</v>
      </c>
      <c r="S41" s="319">
        <f t="shared" si="4"/>
        <v>93767907.672580153</v>
      </c>
      <c r="T41" s="319">
        <f t="shared" si="4"/>
        <v>96580944.90275757</v>
      </c>
      <c r="U41" s="319">
        <f t="shared" si="4"/>
        <v>99478373.249840304</v>
      </c>
      <c r="V41" s="319">
        <f t="shared" si="4"/>
        <v>102462724.44733551</v>
      </c>
      <c r="W41" s="319">
        <f t="shared" si="4"/>
        <v>105536606.18075559</v>
      </c>
      <c r="X41" s="319">
        <f t="shared" si="4"/>
        <v>108702704.36617826</v>
      </c>
      <c r="Y41" s="319">
        <f t="shared" si="4"/>
        <v>111963785.49716359</v>
      </c>
      <c r="Z41" s="319">
        <f t="shared" si="4"/>
        <v>115322699.06207851</v>
      </c>
      <c r="AA41" s="319">
        <f t="shared" si="4"/>
        <v>118782380.03394087</v>
      </c>
      <c r="AB41" s="228">
        <f t="shared" ref="AB41:AZ41" si="5">AB42*1000</f>
        <v>131433.9432808737</v>
      </c>
      <c r="AC41" s="228">
        <f t="shared" si="5"/>
        <v>135376.96157929994</v>
      </c>
      <c r="AD41" s="228">
        <f t="shared" si="5"/>
        <v>139438.27042667894</v>
      </c>
      <c r="AE41" s="228">
        <f t="shared" si="5"/>
        <v>143621.41853947932</v>
      </c>
      <c r="AF41" s="228">
        <f t="shared" si="5"/>
        <v>147930.0610956637</v>
      </c>
      <c r="AG41" s="228">
        <f t="shared" si="5"/>
        <v>152367.96292853358</v>
      </c>
      <c r="AH41" s="228">
        <f t="shared" si="5"/>
        <v>156939.00181638962</v>
      </c>
      <c r="AI41" s="228">
        <f t="shared" si="5"/>
        <v>161647.17187088128</v>
      </c>
      <c r="AJ41" s="228">
        <f t="shared" si="5"/>
        <v>166496.58702700774</v>
      </c>
      <c r="AK41" s="228">
        <f t="shared" si="5"/>
        <v>171491.48463781798</v>
      </c>
      <c r="AL41" s="228">
        <f t="shared" si="5"/>
        <v>176636.2291769525</v>
      </c>
      <c r="AM41" s="228">
        <f t="shared" si="5"/>
        <v>181935.31605226107</v>
      </c>
      <c r="AN41" s="228">
        <f t="shared" si="5"/>
        <v>187393.37553382889</v>
      </c>
      <c r="AO41" s="228">
        <f t="shared" si="5"/>
        <v>193015.17679984379</v>
      </c>
      <c r="AP41" s="228">
        <f t="shared" si="5"/>
        <v>198805.6321038391</v>
      </c>
      <c r="AQ41" s="228">
        <f t="shared" si="5"/>
        <v>204769.8010669543</v>
      </c>
      <c r="AR41" s="228">
        <f t="shared" si="5"/>
        <v>210912.89509896294</v>
      </c>
      <c r="AS41" s="228">
        <f t="shared" si="5"/>
        <v>217240.28195193186</v>
      </c>
      <c r="AT41" s="228">
        <f t="shared" si="5"/>
        <v>223757.49041048982</v>
      </c>
      <c r="AU41" s="228">
        <f t="shared" si="5"/>
        <v>230470.21512280454</v>
      </c>
      <c r="AV41" s="228">
        <f t="shared" si="5"/>
        <v>237384.32157648864</v>
      </c>
      <c r="AW41" s="228">
        <f t="shared" si="5"/>
        <v>244505.85122378333</v>
      </c>
      <c r="AX41" s="228">
        <f t="shared" si="5"/>
        <v>251841.02676049684</v>
      </c>
      <c r="AY41" s="228">
        <f t="shared" si="5"/>
        <v>0</v>
      </c>
      <c r="AZ41" s="228">
        <f t="shared" si="5"/>
        <v>0</v>
      </c>
    </row>
    <row r="42" spans="1:52" x14ac:dyDescent="0.25">
      <c r="A42" s="282" t="s">
        <v>535</v>
      </c>
      <c r="B42" s="282"/>
      <c r="C42" s="282">
        <v>58433.065857600013</v>
      </c>
      <c r="D42" s="282">
        <v>60186.231092400005</v>
      </c>
      <c r="E42" s="282">
        <v>61991.735005200004</v>
      </c>
      <c r="F42" s="282">
        <v>63851.382378000009</v>
      </c>
      <c r="G42" s="282">
        <v>65766.923849340004</v>
      </c>
      <c r="H42" s="282">
        <v>67739.931564820217</v>
      </c>
      <c r="I42" s="282">
        <v>69772.129511764826</v>
      </c>
      <c r="J42" s="282">
        <v>71865.29339711777</v>
      </c>
      <c r="K42" s="282">
        <v>74021.252199031311</v>
      </c>
      <c r="L42" s="282">
        <v>76241.889765002255</v>
      </c>
      <c r="M42" s="283">
        <v>78529.146457952316</v>
      </c>
      <c r="N42" s="282">
        <v>80885.020851690875</v>
      </c>
      <c r="O42" s="282">
        <v>83311.57147724161</v>
      </c>
      <c r="P42" s="282">
        <v>85810.918621558871</v>
      </c>
      <c r="Q42" s="282">
        <v>88385.24618020565</v>
      </c>
      <c r="R42" s="282">
        <v>91036.803565611801</v>
      </c>
      <c r="S42" s="282">
        <v>93767.907672580157</v>
      </c>
      <c r="T42" s="282">
        <v>96580.944902757576</v>
      </c>
      <c r="U42" s="282">
        <v>99478.373249840297</v>
      </c>
      <c r="V42" s="282">
        <v>102462.72444733551</v>
      </c>
      <c r="W42" s="282">
        <v>105536.60618075558</v>
      </c>
      <c r="X42" s="282">
        <v>108702.70436617827</v>
      </c>
      <c r="Y42" s="282">
        <v>111963.7854971636</v>
      </c>
      <c r="Z42" s="282">
        <v>115322.69906207851</v>
      </c>
      <c r="AA42" s="282">
        <v>118782.38003394086</v>
      </c>
      <c r="AB42" s="212">
        <v>131.43394328087371</v>
      </c>
      <c r="AC42" s="212">
        <v>135.37696157929994</v>
      </c>
      <c r="AD42" s="212">
        <v>139.43827042667894</v>
      </c>
      <c r="AE42" s="212">
        <v>143.62141853947932</v>
      </c>
      <c r="AF42" s="212">
        <v>147.93006109566369</v>
      </c>
      <c r="AG42" s="212">
        <v>152.36796292853359</v>
      </c>
      <c r="AH42" s="212">
        <v>156.93900181638961</v>
      </c>
      <c r="AI42" s="212">
        <v>161.64717187088129</v>
      </c>
      <c r="AJ42" s="212">
        <v>166.49658702700773</v>
      </c>
      <c r="AK42" s="212">
        <v>171.49148463781799</v>
      </c>
      <c r="AL42" s="212">
        <v>176.6362291769525</v>
      </c>
      <c r="AM42" s="212">
        <v>181.93531605226107</v>
      </c>
      <c r="AN42" s="212">
        <v>187.3933755338289</v>
      </c>
      <c r="AO42" s="212">
        <v>193.0151767998438</v>
      </c>
      <c r="AP42" s="212">
        <v>198.80563210383912</v>
      </c>
      <c r="AQ42" s="212">
        <v>204.7698010669543</v>
      </c>
      <c r="AR42" s="212">
        <v>210.91289509896293</v>
      </c>
      <c r="AS42" s="212">
        <v>217.24028195193185</v>
      </c>
      <c r="AT42" s="212">
        <v>223.75749041048982</v>
      </c>
      <c r="AU42" s="212">
        <v>230.47021512280455</v>
      </c>
      <c r="AV42" s="212">
        <v>237.38432157648865</v>
      </c>
      <c r="AW42" s="212">
        <v>244.50585122378334</v>
      </c>
      <c r="AX42" s="212">
        <v>251.84102676049685</v>
      </c>
    </row>
    <row r="43" spans="1:52" x14ac:dyDescent="0.25">
      <c r="A43" s="282" t="s">
        <v>536</v>
      </c>
      <c r="B43" s="282"/>
      <c r="C43" s="282">
        <v>0</v>
      </c>
      <c r="D43" s="282">
        <v>0</v>
      </c>
      <c r="E43" s="282">
        <v>0</v>
      </c>
      <c r="F43" s="282">
        <v>0</v>
      </c>
      <c r="G43" s="282">
        <v>0</v>
      </c>
      <c r="H43" s="282">
        <v>0</v>
      </c>
      <c r="I43" s="282">
        <v>0</v>
      </c>
      <c r="J43" s="282">
        <v>0</v>
      </c>
      <c r="K43" s="282">
        <v>0</v>
      </c>
      <c r="L43" s="282">
        <v>0</v>
      </c>
      <c r="M43" s="283">
        <v>0</v>
      </c>
      <c r="N43" s="282">
        <v>0</v>
      </c>
      <c r="O43" s="282">
        <v>0</v>
      </c>
      <c r="P43" s="282">
        <v>0</v>
      </c>
      <c r="Q43" s="282">
        <v>0</v>
      </c>
      <c r="R43" s="282">
        <v>0</v>
      </c>
      <c r="S43" s="282">
        <v>0</v>
      </c>
      <c r="T43" s="282">
        <v>0</v>
      </c>
      <c r="U43" s="282">
        <v>0</v>
      </c>
      <c r="V43" s="282">
        <v>0</v>
      </c>
      <c r="W43" s="282">
        <v>0</v>
      </c>
      <c r="X43" s="282">
        <v>0</v>
      </c>
      <c r="Y43" s="282">
        <v>0</v>
      </c>
      <c r="Z43" s="282">
        <v>0</v>
      </c>
      <c r="AA43" s="282">
        <v>0</v>
      </c>
      <c r="AB43" s="212">
        <v>0</v>
      </c>
      <c r="AC43" s="212">
        <v>0</v>
      </c>
      <c r="AD43" s="212">
        <v>0</v>
      </c>
      <c r="AE43" s="212">
        <v>0</v>
      </c>
      <c r="AF43" s="212">
        <v>0</v>
      </c>
      <c r="AG43" s="212">
        <v>0</v>
      </c>
      <c r="AH43" s="212">
        <v>0</v>
      </c>
      <c r="AI43" s="212">
        <v>0</v>
      </c>
      <c r="AJ43" s="212">
        <v>0</v>
      </c>
      <c r="AK43" s="212">
        <v>0</v>
      </c>
      <c r="AL43" s="212">
        <v>0</v>
      </c>
      <c r="AM43" s="212">
        <v>0</v>
      </c>
      <c r="AN43" s="212">
        <v>0</v>
      </c>
      <c r="AO43" s="212">
        <v>0</v>
      </c>
      <c r="AP43" s="212">
        <v>0</v>
      </c>
      <c r="AQ43" s="212">
        <v>0</v>
      </c>
      <c r="AR43" s="212">
        <v>0</v>
      </c>
      <c r="AS43" s="212">
        <v>0</v>
      </c>
      <c r="AT43" s="212">
        <v>0</v>
      </c>
      <c r="AU43" s="212">
        <v>0</v>
      </c>
      <c r="AV43" s="212">
        <v>0</v>
      </c>
      <c r="AW43" s="212">
        <v>0</v>
      </c>
      <c r="AX43" s="212">
        <v>0</v>
      </c>
    </row>
    <row r="44" spans="1:52" ht="13.5" customHeight="1" x14ac:dyDescent="0.25">
      <c r="A44" s="282" t="s">
        <v>537</v>
      </c>
      <c r="B44" s="282"/>
      <c r="C44" s="282">
        <v>-76.694163840000002</v>
      </c>
      <c r="D44" s="282">
        <v>-78.995216159999998</v>
      </c>
      <c r="E44" s="282">
        <v>-81.364963680000002</v>
      </c>
      <c r="F44" s="282">
        <v>-83.805775199999999</v>
      </c>
      <c r="G44" s="282">
        <v>-86.319948456000006</v>
      </c>
      <c r="H44" s="282">
        <v>-88.909546909680017</v>
      </c>
      <c r="I44" s="282">
        <v>-91.576833316970408</v>
      </c>
      <c r="J44" s="282">
        <v>-94.32413831647952</v>
      </c>
      <c r="K44" s="282">
        <v>4.1342069134457242</v>
      </c>
      <c r="L44" s="282">
        <v>4.2582331208490958</v>
      </c>
      <c r="M44" s="283">
        <v>4.3859801144745685</v>
      </c>
      <c r="N44" s="282">
        <v>4.5175595179088059</v>
      </c>
      <c r="O44" s="282">
        <v>4.6530863034460701</v>
      </c>
      <c r="P44" s="282">
        <v>4.7926788925494526</v>
      </c>
      <c r="Q44" s="282">
        <v>4.9364592593259369</v>
      </c>
      <c r="R44" s="282">
        <v>5.0845530371057137</v>
      </c>
      <c r="S44" s="282">
        <v>5.2370896282188859</v>
      </c>
      <c r="T44" s="282">
        <v>5.3942023170654529</v>
      </c>
      <c r="U44" s="282">
        <v>141.67872385772333</v>
      </c>
      <c r="V44" s="282">
        <v>145.92908557345504</v>
      </c>
      <c r="W44" s="282">
        <v>150.30695814065868</v>
      </c>
      <c r="X44" s="282">
        <v>154.81616688487847</v>
      </c>
      <c r="Y44" s="282">
        <v>159.46065189142482</v>
      </c>
      <c r="Z44" s="282">
        <v>164.24447144816753</v>
      </c>
      <c r="AA44" s="282">
        <v>169.17180559161258</v>
      </c>
      <c r="AB44" s="212">
        <v>-157.72073193705987</v>
      </c>
      <c r="AC44" s="212">
        <v>-162.45235389517168</v>
      </c>
      <c r="AD44" s="212">
        <v>-167.32592451202683</v>
      </c>
      <c r="AE44" s="212">
        <v>-172.34570224738763</v>
      </c>
      <c r="AF44" s="212">
        <v>-177.51607331480923</v>
      </c>
      <c r="AG44" s="212">
        <v>-182.84155551425351</v>
      </c>
      <c r="AH44" s="212">
        <v>-188.32680217968112</v>
      </c>
      <c r="AI44" s="212">
        <v>-193.97660624507157</v>
      </c>
      <c r="AJ44" s="212">
        <v>-199.79590443242373</v>
      </c>
      <c r="AK44" s="212">
        <v>-205.78978156539642</v>
      </c>
      <c r="AL44" s="212">
        <v>-211.96347501235832</v>
      </c>
      <c r="AM44" s="212">
        <v>-218.32237926272907</v>
      </c>
      <c r="AN44" s="212">
        <v>-224.87205064061092</v>
      </c>
      <c r="AO44" s="212">
        <v>-231.61821215982926</v>
      </c>
      <c r="AP44" s="212">
        <v>-238.56675852462416</v>
      </c>
      <c r="AQ44" s="212">
        <v>-245.72376128036291</v>
      </c>
      <c r="AR44" s="212">
        <v>-253.09547411877381</v>
      </c>
      <c r="AS44" s="212">
        <v>-260.68833834233703</v>
      </c>
      <c r="AT44" s="212">
        <v>-268.50898849260716</v>
      </c>
      <c r="AU44" s="212">
        <v>-276.56425814738543</v>
      </c>
      <c r="AV44" s="212">
        <v>-284.861185891807</v>
      </c>
      <c r="AW44" s="212">
        <v>-293.4070214685612</v>
      </c>
      <c r="AX44" s="212">
        <v>-302.20923211261805</v>
      </c>
    </row>
    <row r="45" spans="1:52" x14ac:dyDescent="0.25">
      <c r="A45" s="282" t="s">
        <v>606</v>
      </c>
      <c r="B45" s="282"/>
      <c r="C45" s="282"/>
      <c r="D45" s="282"/>
      <c r="E45" s="282"/>
      <c r="F45" s="282"/>
      <c r="G45" s="282"/>
      <c r="H45" s="282"/>
      <c r="I45" s="282"/>
      <c r="J45" s="282"/>
      <c r="K45" s="282"/>
      <c r="L45" s="282"/>
      <c r="M45" s="283"/>
      <c r="N45" s="282"/>
      <c r="O45" s="282"/>
      <c r="P45" s="282"/>
      <c r="Q45" s="282"/>
      <c r="R45" s="282"/>
      <c r="S45" s="282"/>
      <c r="T45" s="282"/>
      <c r="U45" s="282"/>
      <c r="V45" s="282"/>
      <c r="W45" s="282"/>
      <c r="X45" s="282"/>
      <c r="Y45" s="282"/>
      <c r="Z45" s="282"/>
      <c r="AA45" s="282"/>
    </row>
    <row r="46" spans="1:52" x14ac:dyDescent="0.25">
      <c r="A46" s="282"/>
      <c r="B46" s="282"/>
      <c r="C46" s="282"/>
      <c r="D46" s="282"/>
      <c r="E46" s="282"/>
      <c r="F46" s="282"/>
      <c r="G46" s="282"/>
      <c r="H46" s="282"/>
      <c r="I46" s="282"/>
      <c r="J46" s="282"/>
      <c r="K46" s="282"/>
      <c r="L46" s="282"/>
      <c r="M46" s="282"/>
      <c r="N46" s="282"/>
      <c r="O46" s="282"/>
      <c r="P46" s="282"/>
      <c r="Q46" s="282"/>
      <c r="R46" s="282"/>
      <c r="S46" s="282"/>
      <c r="T46" s="282"/>
      <c r="U46" s="282"/>
      <c r="V46" s="282"/>
      <c r="W46" s="282"/>
      <c r="X46" s="282"/>
      <c r="Y46" s="282"/>
      <c r="Z46" s="282"/>
      <c r="AA46" s="282"/>
    </row>
    <row r="47" spans="1:52" s="229" customFormat="1" ht="16.5" thickBot="1" x14ac:dyDescent="0.3">
      <c r="A47" s="321"/>
      <c r="B47" s="321"/>
      <c r="C47" s="321"/>
      <c r="D47" s="321"/>
      <c r="E47" s="321"/>
      <c r="F47" s="321"/>
      <c r="G47" s="321"/>
      <c r="H47" s="321"/>
      <c r="I47" s="321"/>
      <c r="J47" s="321"/>
      <c r="K47" s="321"/>
      <c r="L47" s="321"/>
      <c r="M47" s="322"/>
      <c r="N47" s="321"/>
      <c r="O47" s="321"/>
      <c r="P47" s="321"/>
      <c r="Q47" s="321"/>
      <c r="R47" s="321"/>
      <c r="S47" s="321"/>
      <c r="T47" s="321"/>
      <c r="U47" s="321"/>
      <c r="V47" s="321"/>
      <c r="W47" s="321"/>
      <c r="X47" s="321"/>
      <c r="Y47" s="321"/>
      <c r="Z47" s="321"/>
      <c r="AA47" s="321"/>
    </row>
    <row r="48" spans="1:52" ht="31.5" x14ac:dyDescent="0.25">
      <c r="A48" s="323" t="s">
        <v>538</v>
      </c>
      <c r="B48" s="311" t="str">
        <f>B38</f>
        <v>Год окончания строительства 2023</v>
      </c>
      <c r="C48" s="311">
        <f t="shared" ref="C48:AA48" si="6">C38</f>
        <v>2024</v>
      </c>
      <c r="D48" s="311">
        <f t="shared" si="6"/>
        <v>2025</v>
      </c>
      <c r="E48" s="311">
        <f t="shared" si="6"/>
        <v>2026</v>
      </c>
      <c r="F48" s="311">
        <f t="shared" si="6"/>
        <v>2027</v>
      </c>
      <c r="G48" s="311">
        <f t="shared" si="6"/>
        <v>2028</v>
      </c>
      <c r="H48" s="311">
        <f t="shared" si="6"/>
        <v>2029</v>
      </c>
      <c r="I48" s="311">
        <f t="shared" si="6"/>
        <v>2030</v>
      </c>
      <c r="J48" s="311">
        <f t="shared" si="6"/>
        <v>2031</v>
      </c>
      <c r="K48" s="311">
        <f t="shared" si="6"/>
        <v>2032</v>
      </c>
      <c r="L48" s="311">
        <f t="shared" si="6"/>
        <v>2033</v>
      </c>
      <c r="M48" s="324">
        <f t="shared" si="6"/>
        <v>2034</v>
      </c>
      <c r="N48" s="311">
        <f t="shared" si="6"/>
        <v>2035</v>
      </c>
      <c r="O48" s="311">
        <f t="shared" si="6"/>
        <v>2036</v>
      </c>
      <c r="P48" s="311">
        <f t="shared" si="6"/>
        <v>2037</v>
      </c>
      <c r="Q48" s="311">
        <f t="shared" si="6"/>
        <v>2038</v>
      </c>
      <c r="R48" s="311">
        <f t="shared" si="6"/>
        <v>2039</v>
      </c>
      <c r="S48" s="311">
        <f t="shared" si="6"/>
        <v>2040</v>
      </c>
      <c r="T48" s="311">
        <f t="shared" si="6"/>
        <v>2041</v>
      </c>
      <c r="U48" s="311">
        <f t="shared" si="6"/>
        <v>2042</v>
      </c>
      <c r="V48" s="311">
        <f t="shared" si="6"/>
        <v>2043</v>
      </c>
      <c r="W48" s="311">
        <f t="shared" si="6"/>
        <v>2044</v>
      </c>
      <c r="X48" s="311">
        <f t="shared" si="6"/>
        <v>2045</v>
      </c>
      <c r="Y48" s="311">
        <f t="shared" si="6"/>
        <v>2046</v>
      </c>
      <c r="Z48" s="311">
        <f t="shared" si="6"/>
        <v>2047</v>
      </c>
      <c r="AA48" s="311">
        <f t="shared" si="6"/>
        <v>2048</v>
      </c>
      <c r="AB48" s="225">
        <f t="shared" ref="AB48:AZ48" si="7">AB38</f>
        <v>2049</v>
      </c>
      <c r="AC48" s="225">
        <f t="shared" si="7"/>
        <v>2050</v>
      </c>
      <c r="AD48" s="225">
        <f t="shared" si="7"/>
        <v>2051</v>
      </c>
      <c r="AE48" s="225">
        <f t="shared" si="7"/>
        <v>2052</v>
      </c>
      <c r="AF48" s="225">
        <f t="shared" si="7"/>
        <v>2053</v>
      </c>
      <c r="AG48" s="225">
        <f t="shared" si="7"/>
        <v>2054</v>
      </c>
      <c r="AH48" s="225">
        <f t="shared" si="7"/>
        <v>2055</v>
      </c>
      <c r="AI48" s="225">
        <f t="shared" si="7"/>
        <v>2056</v>
      </c>
      <c r="AJ48" s="225">
        <f t="shared" si="7"/>
        <v>2057</v>
      </c>
      <c r="AK48" s="225">
        <f t="shared" si="7"/>
        <v>2058</v>
      </c>
      <c r="AL48" s="225">
        <f t="shared" si="7"/>
        <v>2059</v>
      </c>
      <c r="AM48" s="225">
        <f t="shared" si="7"/>
        <v>2060</v>
      </c>
      <c r="AN48" s="225">
        <f t="shared" si="7"/>
        <v>2061</v>
      </c>
      <c r="AO48" s="225">
        <f t="shared" si="7"/>
        <v>2062</v>
      </c>
      <c r="AP48" s="225">
        <f t="shared" si="7"/>
        <v>2063</v>
      </c>
      <c r="AQ48" s="225">
        <f t="shared" si="7"/>
        <v>2064</v>
      </c>
      <c r="AR48" s="225">
        <f t="shared" si="7"/>
        <v>2065</v>
      </c>
      <c r="AS48" s="225">
        <f t="shared" si="7"/>
        <v>2066</v>
      </c>
      <c r="AT48" s="225">
        <f t="shared" si="7"/>
        <v>2067</v>
      </c>
      <c r="AU48" s="225">
        <f t="shared" si="7"/>
        <v>2068</v>
      </c>
      <c r="AV48" s="225">
        <f t="shared" si="7"/>
        <v>2069</v>
      </c>
      <c r="AW48" s="225">
        <f t="shared" si="7"/>
        <v>2070</v>
      </c>
      <c r="AX48" s="225">
        <f t="shared" si="7"/>
        <v>2071</v>
      </c>
      <c r="AY48" s="225">
        <f t="shared" si="7"/>
        <v>2072</v>
      </c>
      <c r="AZ48" s="225">
        <f t="shared" si="7"/>
        <v>2073</v>
      </c>
    </row>
    <row r="49" spans="1:52" x14ac:dyDescent="0.25">
      <c r="A49" s="325" t="s">
        <v>539</v>
      </c>
      <c r="B49" s="326">
        <v>0</v>
      </c>
      <c r="C49" s="326">
        <v>0</v>
      </c>
      <c r="D49" s="326">
        <v>0</v>
      </c>
      <c r="E49" s="326">
        <v>0</v>
      </c>
      <c r="F49" s="326">
        <v>0</v>
      </c>
      <c r="G49" s="326">
        <v>0</v>
      </c>
      <c r="H49" s="326">
        <v>0</v>
      </c>
      <c r="I49" s="326">
        <v>0</v>
      </c>
      <c r="J49" s="326">
        <v>0</v>
      </c>
      <c r="K49" s="326">
        <v>0</v>
      </c>
      <c r="L49" s="326">
        <v>0</v>
      </c>
      <c r="M49" s="327">
        <v>0</v>
      </c>
      <c r="N49" s="326">
        <v>0</v>
      </c>
      <c r="O49" s="326">
        <v>0</v>
      </c>
      <c r="P49" s="326">
        <v>0</v>
      </c>
      <c r="Q49" s="326">
        <v>0</v>
      </c>
      <c r="R49" s="326">
        <v>0</v>
      </c>
      <c r="S49" s="326">
        <v>0</v>
      </c>
      <c r="T49" s="326">
        <v>0</v>
      </c>
      <c r="U49" s="326">
        <v>0</v>
      </c>
      <c r="V49" s="326">
        <v>0</v>
      </c>
      <c r="W49" s="326">
        <v>0</v>
      </c>
      <c r="X49" s="326">
        <v>0</v>
      </c>
      <c r="Y49" s="326">
        <v>0</v>
      </c>
      <c r="Z49" s="326">
        <v>0</v>
      </c>
      <c r="AA49" s="326">
        <v>0</v>
      </c>
      <c r="AB49" s="230">
        <v>0</v>
      </c>
      <c r="AC49" s="230">
        <v>0</v>
      </c>
      <c r="AD49" s="230">
        <v>0</v>
      </c>
      <c r="AE49" s="230">
        <v>0</v>
      </c>
      <c r="AF49" s="230">
        <v>0</v>
      </c>
      <c r="AG49" s="230">
        <v>0</v>
      </c>
      <c r="AH49" s="230">
        <v>0</v>
      </c>
      <c r="AI49" s="230">
        <v>0</v>
      </c>
      <c r="AJ49" s="230">
        <v>0</v>
      </c>
      <c r="AK49" s="230">
        <v>0</v>
      </c>
      <c r="AL49" s="230">
        <v>0</v>
      </c>
      <c r="AM49" s="230">
        <v>0</v>
      </c>
      <c r="AN49" s="230">
        <v>0</v>
      </c>
      <c r="AO49" s="230">
        <v>0</v>
      </c>
      <c r="AP49" s="230">
        <v>0</v>
      </c>
      <c r="AQ49" s="230">
        <v>0</v>
      </c>
      <c r="AR49" s="230">
        <v>0</v>
      </c>
      <c r="AS49" s="230">
        <v>0</v>
      </c>
      <c r="AT49" s="230">
        <v>0</v>
      </c>
      <c r="AU49" s="230">
        <v>0</v>
      </c>
      <c r="AV49" s="230">
        <v>0</v>
      </c>
      <c r="AW49" s="230">
        <v>0</v>
      </c>
      <c r="AX49" s="230">
        <v>0</v>
      </c>
      <c r="AY49" s="230">
        <v>0</v>
      </c>
      <c r="AZ49" s="230">
        <v>0</v>
      </c>
    </row>
    <row r="50" spans="1:52" x14ac:dyDescent="0.25">
      <c r="A50" s="325" t="s">
        <v>540</v>
      </c>
      <c r="B50" s="326">
        <v>0</v>
      </c>
      <c r="C50" s="326">
        <v>0</v>
      </c>
      <c r="D50" s="326">
        <v>0</v>
      </c>
      <c r="E50" s="326">
        <v>0</v>
      </c>
      <c r="F50" s="326">
        <v>0</v>
      </c>
      <c r="G50" s="326">
        <v>0</v>
      </c>
      <c r="H50" s="326">
        <v>0</v>
      </c>
      <c r="I50" s="326">
        <v>0</v>
      </c>
      <c r="J50" s="326">
        <v>0</v>
      </c>
      <c r="K50" s="326">
        <v>0</v>
      </c>
      <c r="L50" s="326">
        <v>0</v>
      </c>
      <c r="M50" s="327">
        <v>0</v>
      </c>
      <c r="N50" s="326">
        <v>0</v>
      </c>
      <c r="O50" s="326">
        <v>0</v>
      </c>
      <c r="P50" s="326">
        <v>0</v>
      </c>
      <c r="Q50" s="326">
        <v>0</v>
      </c>
      <c r="R50" s="326">
        <v>0</v>
      </c>
      <c r="S50" s="326">
        <v>0</v>
      </c>
      <c r="T50" s="326">
        <v>0</v>
      </c>
      <c r="U50" s="326">
        <v>0</v>
      </c>
      <c r="V50" s="326">
        <v>0</v>
      </c>
      <c r="W50" s="326">
        <v>0</v>
      </c>
      <c r="X50" s="326">
        <v>0</v>
      </c>
      <c r="Y50" s="326">
        <v>0</v>
      </c>
      <c r="Z50" s="326">
        <v>0</v>
      </c>
      <c r="AA50" s="326">
        <v>0</v>
      </c>
      <c r="AB50" s="230">
        <v>0</v>
      </c>
      <c r="AC50" s="230">
        <v>0</v>
      </c>
      <c r="AD50" s="230">
        <v>0</v>
      </c>
      <c r="AE50" s="230">
        <v>0</v>
      </c>
      <c r="AF50" s="230">
        <v>0</v>
      </c>
      <c r="AG50" s="230">
        <v>0</v>
      </c>
      <c r="AH50" s="230">
        <v>0</v>
      </c>
      <c r="AI50" s="230">
        <v>0</v>
      </c>
      <c r="AJ50" s="230">
        <v>0</v>
      </c>
      <c r="AK50" s="230">
        <v>0</v>
      </c>
      <c r="AL50" s="230">
        <v>0</v>
      </c>
      <c r="AM50" s="230">
        <v>0</v>
      </c>
      <c r="AN50" s="230">
        <v>0</v>
      </c>
      <c r="AO50" s="230">
        <v>0</v>
      </c>
      <c r="AP50" s="230">
        <v>0</v>
      </c>
      <c r="AQ50" s="230">
        <v>0</v>
      </c>
      <c r="AR50" s="230">
        <v>0</v>
      </c>
      <c r="AS50" s="230">
        <v>0</v>
      </c>
      <c r="AT50" s="230">
        <v>0</v>
      </c>
      <c r="AU50" s="230">
        <v>0</v>
      </c>
      <c r="AV50" s="230">
        <v>0</v>
      </c>
      <c r="AW50" s="230">
        <v>0</v>
      </c>
      <c r="AX50" s="230">
        <v>0</v>
      </c>
      <c r="AY50" s="230">
        <v>0</v>
      </c>
      <c r="AZ50" s="230">
        <v>0</v>
      </c>
    </row>
    <row r="51" spans="1:52" x14ac:dyDescent="0.25">
      <c r="A51" s="315" t="s">
        <v>541</v>
      </c>
      <c r="B51" s="326">
        <v>0</v>
      </c>
      <c r="C51" s="326">
        <v>0</v>
      </c>
      <c r="D51" s="326">
        <v>0</v>
      </c>
      <c r="E51" s="326">
        <v>0</v>
      </c>
      <c r="F51" s="326">
        <v>0</v>
      </c>
      <c r="G51" s="326">
        <v>0</v>
      </c>
      <c r="H51" s="326">
        <v>0</v>
      </c>
      <c r="I51" s="326">
        <v>0</v>
      </c>
      <c r="J51" s="326">
        <v>0</v>
      </c>
      <c r="K51" s="326">
        <v>0</v>
      </c>
      <c r="L51" s="326">
        <v>0</v>
      </c>
      <c r="M51" s="327">
        <v>0</v>
      </c>
      <c r="N51" s="326">
        <v>0</v>
      </c>
      <c r="O51" s="326">
        <v>0</v>
      </c>
      <c r="P51" s="326">
        <v>0</v>
      </c>
      <c r="Q51" s="326">
        <v>0</v>
      </c>
      <c r="R51" s="326">
        <v>0</v>
      </c>
      <c r="S51" s="326">
        <v>0</v>
      </c>
      <c r="T51" s="326">
        <v>0</v>
      </c>
      <c r="U51" s="326">
        <v>0</v>
      </c>
      <c r="V51" s="326">
        <v>0</v>
      </c>
      <c r="W51" s="326">
        <v>0</v>
      </c>
      <c r="X51" s="326">
        <v>0</v>
      </c>
      <c r="Y51" s="326">
        <v>0</v>
      </c>
      <c r="Z51" s="326">
        <v>0</v>
      </c>
      <c r="AA51" s="326">
        <v>0</v>
      </c>
      <c r="AB51" s="230">
        <v>0</v>
      </c>
      <c r="AC51" s="230">
        <v>0</v>
      </c>
      <c r="AD51" s="230">
        <v>0</v>
      </c>
      <c r="AE51" s="230">
        <v>0</v>
      </c>
      <c r="AF51" s="230">
        <v>0</v>
      </c>
      <c r="AG51" s="230">
        <v>0</v>
      </c>
      <c r="AH51" s="230">
        <v>0</v>
      </c>
      <c r="AI51" s="230">
        <v>0</v>
      </c>
      <c r="AJ51" s="230">
        <v>0</v>
      </c>
      <c r="AK51" s="230">
        <v>0</v>
      </c>
      <c r="AL51" s="230">
        <v>0</v>
      </c>
      <c r="AM51" s="230">
        <v>0</v>
      </c>
      <c r="AN51" s="230">
        <v>0</v>
      </c>
      <c r="AO51" s="230">
        <v>0</v>
      </c>
      <c r="AP51" s="230">
        <v>0</v>
      </c>
      <c r="AQ51" s="230">
        <v>0</v>
      </c>
      <c r="AR51" s="230">
        <v>0</v>
      </c>
      <c r="AS51" s="230">
        <v>0</v>
      </c>
      <c r="AT51" s="230">
        <v>0</v>
      </c>
      <c r="AU51" s="230">
        <v>0</v>
      </c>
      <c r="AV51" s="230">
        <v>0</v>
      </c>
      <c r="AW51" s="230">
        <v>0</v>
      </c>
      <c r="AX51" s="230">
        <v>0</v>
      </c>
      <c r="AY51" s="230">
        <v>0</v>
      </c>
      <c r="AZ51" s="230">
        <v>0</v>
      </c>
    </row>
    <row r="52" spans="1:52" ht="16.5" thickBot="1" x14ac:dyDescent="0.3">
      <c r="A52" s="318" t="s">
        <v>542</v>
      </c>
      <c r="B52" s="328">
        <v>0</v>
      </c>
      <c r="C52" s="328">
        <v>0</v>
      </c>
      <c r="D52" s="328">
        <v>0</v>
      </c>
      <c r="E52" s="328">
        <v>0</v>
      </c>
      <c r="F52" s="328">
        <v>0</v>
      </c>
      <c r="G52" s="328">
        <v>0</v>
      </c>
      <c r="H52" s="328">
        <v>0</v>
      </c>
      <c r="I52" s="328">
        <v>0</v>
      </c>
      <c r="J52" s="328">
        <v>0</v>
      </c>
      <c r="K52" s="328">
        <v>0</v>
      </c>
      <c r="L52" s="328">
        <v>0</v>
      </c>
      <c r="M52" s="329">
        <v>0</v>
      </c>
      <c r="N52" s="328">
        <v>0</v>
      </c>
      <c r="O52" s="328">
        <v>0</v>
      </c>
      <c r="P52" s="328">
        <v>0</v>
      </c>
      <c r="Q52" s="328">
        <v>0</v>
      </c>
      <c r="R52" s="328">
        <v>0</v>
      </c>
      <c r="S52" s="328">
        <v>0</v>
      </c>
      <c r="T52" s="328">
        <v>0</v>
      </c>
      <c r="U52" s="328">
        <v>0</v>
      </c>
      <c r="V52" s="328">
        <v>0</v>
      </c>
      <c r="W52" s="328">
        <v>0</v>
      </c>
      <c r="X52" s="328">
        <v>0</v>
      </c>
      <c r="Y52" s="328">
        <v>0</v>
      </c>
      <c r="Z52" s="328">
        <v>0</v>
      </c>
      <c r="AA52" s="328">
        <v>0</v>
      </c>
      <c r="AB52" s="231">
        <v>0</v>
      </c>
      <c r="AC52" s="231">
        <v>0</v>
      </c>
      <c r="AD52" s="231">
        <v>0</v>
      </c>
      <c r="AE52" s="231">
        <v>0</v>
      </c>
      <c r="AF52" s="231">
        <v>0</v>
      </c>
      <c r="AG52" s="231">
        <v>0</v>
      </c>
      <c r="AH52" s="231">
        <v>0</v>
      </c>
      <c r="AI52" s="231">
        <v>0</v>
      </c>
      <c r="AJ52" s="231">
        <v>0</v>
      </c>
      <c r="AK52" s="231">
        <v>0</v>
      </c>
      <c r="AL52" s="231">
        <v>0</v>
      </c>
      <c r="AM52" s="231">
        <v>0</v>
      </c>
      <c r="AN52" s="231">
        <v>0</v>
      </c>
      <c r="AO52" s="231">
        <v>0</v>
      </c>
      <c r="AP52" s="231">
        <v>0</v>
      </c>
      <c r="AQ52" s="231">
        <v>0</v>
      </c>
      <c r="AR52" s="231">
        <v>0</v>
      </c>
      <c r="AS52" s="231">
        <v>0</v>
      </c>
      <c r="AT52" s="231">
        <v>0</v>
      </c>
      <c r="AU52" s="231">
        <v>0</v>
      </c>
      <c r="AV52" s="231">
        <v>0</v>
      </c>
      <c r="AW52" s="231">
        <v>0</v>
      </c>
      <c r="AX52" s="231">
        <v>0</v>
      </c>
      <c r="AY52" s="231">
        <v>0</v>
      </c>
      <c r="AZ52" s="231">
        <v>0</v>
      </c>
    </row>
    <row r="53" spans="1:52" ht="16.5" thickBot="1" x14ac:dyDescent="0.3">
      <c r="A53" s="330"/>
      <c r="B53" s="331"/>
      <c r="C53" s="331"/>
      <c r="D53" s="331"/>
      <c r="E53" s="331"/>
      <c r="F53" s="331"/>
      <c r="G53" s="331"/>
      <c r="H53" s="331"/>
      <c r="I53" s="331"/>
      <c r="J53" s="331"/>
      <c r="K53" s="331"/>
      <c r="L53" s="332"/>
      <c r="M53" s="333"/>
      <c r="N53" s="332"/>
      <c r="O53" s="332"/>
      <c r="P53" s="332"/>
      <c r="Q53" s="332"/>
      <c r="R53" s="332"/>
      <c r="S53" s="332"/>
      <c r="T53" s="332"/>
      <c r="U53" s="332"/>
      <c r="V53" s="332"/>
      <c r="W53" s="282"/>
      <c r="X53" s="282"/>
      <c r="Y53" s="282"/>
      <c r="Z53" s="282"/>
      <c r="AA53" s="282"/>
    </row>
    <row r="54" spans="1:52" s="224" customFormat="1" ht="31.5" x14ac:dyDescent="0.25">
      <c r="A54" s="323" t="s">
        <v>543</v>
      </c>
      <c r="B54" s="311" t="str">
        <f>B38</f>
        <v>Год окончания строительства 2023</v>
      </c>
      <c r="C54" s="311">
        <f t="shared" ref="C54:AA54" si="8">C38</f>
        <v>2024</v>
      </c>
      <c r="D54" s="311">
        <f t="shared" si="8"/>
        <v>2025</v>
      </c>
      <c r="E54" s="311">
        <f t="shared" si="8"/>
        <v>2026</v>
      </c>
      <c r="F54" s="311">
        <f t="shared" si="8"/>
        <v>2027</v>
      </c>
      <c r="G54" s="311">
        <f t="shared" si="8"/>
        <v>2028</v>
      </c>
      <c r="H54" s="311">
        <f t="shared" si="8"/>
        <v>2029</v>
      </c>
      <c r="I54" s="311">
        <f t="shared" si="8"/>
        <v>2030</v>
      </c>
      <c r="J54" s="311">
        <f t="shared" si="8"/>
        <v>2031</v>
      </c>
      <c r="K54" s="311">
        <f t="shared" si="8"/>
        <v>2032</v>
      </c>
      <c r="L54" s="311">
        <f t="shared" si="8"/>
        <v>2033</v>
      </c>
      <c r="M54" s="324">
        <f t="shared" si="8"/>
        <v>2034</v>
      </c>
      <c r="N54" s="311">
        <f t="shared" si="8"/>
        <v>2035</v>
      </c>
      <c r="O54" s="311">
        <f t="shared" si="8"/>
        <v>2036</v>
      </c>
      <c r="P54" s="311">
        <f t="shared" si="8"/>
        <v>2037</v>
      </c>
      <c r="Q54" s="311">
        <f t="shared" si="8"/>
        <v>2038</v>
      </c>
      <c r="R54" s="311">
        <f t="shared" si="8"/>
        <v>2039</v>
      </c>
      <c r="S54" s="311">
        <f t="shared" si="8"/>
        <v>2040</v>
      </c>
      <c r="T54" s="311">
        <f t="shared" si="8"/>
        <v>2041</v>
      </c>
      <c r="U54" s="311">
        <f t="shared" si="8"/>
        <v>2042</v>
      </c>
      <c r="V54" s="311">
        <f t="shared" si="8"/>
        <v>2043</v>
      </c>
      <c r="W54" s="311">
        <f t="shared" si="8"/>
        <v>2044</v>
      </c>
      <c r="X54" s="311">
        <f t="shared" si="8"/>
        <v>2045</v>
      </c>
      <c r="Y54" s="311">
        <f t="shared" si="8"/>
        <v>2046</v>
      </c>
      <c r="Z54" s="311">
        <f t="shared" si="8"/>
        <v>2047</v>
      </c>
      <c r="AA54" s="311">
        <f t="shared" si="8"/>
        <v>2048</v>
      </c>
      <c r="AB54" s="225">
        <f t="shared" ref="AB54:AZ54" si="9">AB38</f>
        <v>2049</v>
      </c>
      <c r="AC54" s="225">
        <f t="shared" si="9"/>
        <v>2050</v>
      </c>
      <c r="AD54" s="225">
        <f t="shared" si="9"/>
        <v>2051</v>
      </c>
      <c r="AE54" s="225">
        <f t="shared" si="9"/>
        <v>2052</v>
      </c>
      <c r="AF54" s="225">
        <f t="shared" si="9"/>
        <v>2053</v>
      </c>
      <c r="AG54" s="225">
        <f t="shared" si="9"/>
        <v>2054</v>
      </c>
      <c r="AH54" s="225">
        <f t="shared" si="9"/>
        <v>2055</v>
      </c>
      <c r="AI54" s="225">
        <f t="shared" si="9"/>
        <v>2056</v>
      </c>
      <c r="AJ54" s="225">
        <f t="shared" si="9"/>
        <v>2057</v>
      </c>
      <c r="AK54" s="225">
        <f t="shared" si="9"/>
        <v>2058</v>
      </c>
      <c r="AL54" s="225">
        <f t="shared" si="9"/>
        <v>2059</v>
      </c>
      <c r="AM54" s="225">
        <f t="shared" si="9"/>
        <v>2060</v>
      </c>
      <c r="AN54" s="225">
        <f t="shared" si="9"/>
        <v>2061</v>
      </c>
      <c r="AO54" s="225">
        <f t="shared" si="9"/>
        <v>2062</v>
      </c>
      <c r="AP54" s="225">
        <f t="shared" si="9"/>
        <v>2063</v>
      </c>
      <c r="AQ54" s="225">
        <f t="shared" si="9"/>
        <v>2064</v>
      </c>
      <c r="AR54" s="225">
        <f t="shared" si="9"/>
        <v>2065</v>
      </c>
      <c r="AS54" s="225">
        <f t="shared" si="9"/>
        <v>2066</v>
      </c>
      <c r="AT54" s="225">
        <f t="shared" si="9"/>
        <v>2067</v>
      </c>
      <c r="AU54" s="225">
        <f t="shared" si="9"/>
        <v>2068</v>
      </c>
      <c r="AV54" s="225">
        <f t="shared" si="9"/>
        <v>2069</v>
      </c>
      <c r="AW54" s="225">
        <f t="shared" si="9"/>
        <v>2070</v>
      </c>
      <c r="AX54" s="225">
        <f t="shared" si="9"/>
        <v>2071</v>
      </c>
      <c r="AY54" s="225">
        <f t="shared" si="9"/>
        <v>2072</v>
      </c>
      <c r="AZ54" s="225">
        <f t="shared" si="9"/>
        <v>2073</v>
      </c>
    </row>
    <row r="55" spans="1:52" s="218" customFormat="1" ht="14.25" x14ac:dyDescent="0.25">
      <c r="A55" s="334" t="s">
        <v>544</v>
      </c>
      <c r="B55" s="335">
        <f t="shared" ref="B55:AA55" si="10">B41*$B$19</f>
        <v>0</v>
      </c>
      <c r="C55" s="335">
        <f t="shared" si="10"/>
        <v>58433065.857600011</v>
      </c>
      <c r="D55" s="335">
        <f t="shared" si="10"/>
        <v>60186231.092400007</v>
      </c>
      <c r="E55" s="335">
        <f t="shared" si="10"/>
        <v>61991735.005200006</v>
      </c>
      <c r="F55" s="335">
        <f t="shared" si="10"/>
        <v>63851382.378000006</v>
      </c>
      <c r="G55" s="335">
        <f t="shared" si="10"/>
        <v>65766923.849340007</v>
      </c>
      <c r="H55" s="335">
        <f t="shared" si="10"/>
        <v>67739931.564820215</v>
      </c>
      <c r="I55" s="335">
        <f t="shared" si="10"/>
        <v>69772129.511764824</v>
      </c>
      <c r="J55" s="335">
        <f t="shared" si="10"/>
        <v>71865293.397117764</v>
      </c>
      <c r="K55" s="335">
        <f t="shared" si="10"/>
        <v>74021252.199031308</v>
      </c>
      <c r="L55" s="335">
        <f t="shared" si="10"/>
        <v>76241889.765002251</v>
      </c>
      <c r="M55" s="336">
        <f t="shared" si="10"/>
        <v>78529146.457952321</v>
      </c>
      <c r="N55" s="335">
        <f t="shared" si="10"/>
        <v>80885020.851690874</v>
      </c>
      <c r="O55" s="335">
        <f t="shared" si="10"/>
        <v>83311571.477241606</v>
      </c>
      <c r="P55" s="335">
        <f t="shared" si="10"/>
        <v>85810918.621558875</v>
      </c>
      <c r="Q55" s="335">
        <f t="shared" si="10"/>
        <v>88385246.180205643</v>
      </c>
      <c r="R55" s="335">
        <f t="shared" si="10"/>
        <v>91036803.565611795</v>
      </c>
      <c r="S55" s="335">
        <f t="shared" si="10"/>
        <v>93767907.672580153</v>
      </c>
      <c r="T55" s="335">
        <f t="shared" si="10"/>
        <v>96580944.90275757</v>
      </c>
      <c r="U55" s="335">
        <f t="shared" si="10"/>
        <v>99478373.249840304</v>
      </c>
      <c r="V55" s="335">
        <f t="shared" si="10"/>
        <v>102462724.44733551</v>
      </c>
      <c r="W55" s="335">
        <f t="shared" si="10"/>
        <v>105536606.18075559</v>
      </c>
      <c r="X55" s="335">
        <f t="shared" si="10"/>
        <v>108702704.36617826</v>
      </c>
      <c r="Y55" s="335">
        <f t="shared" si="10"/>
        <v>111963785.49716359</v>
      </c>
      <c r="Z55" s="335">
        <f t="shared" si="10"/>
        <v>115322699.06207851</v>
      </c>
      <c r="AA55" s="335">
        <f t="shared" si="10"/>
        <v>118782380.03394087</v>
      </c>
      <c r="AB55" s="232">
        <f t="shared" ref="AB55:AZ55" si="11">AB41*$B$19</f>
        <v>131433.9432808737</v>
      </c>
      <c r="AC55" s="232">
        <f t="shared" si="11"/>
        <v>135376.96157929994</v>
      </c>
      <c r="AD55" s="232">
        <f t="shared" si="11"/>
        <v>139438.27042667894</v>
      </c>
      <c r="AE55" s="232">
        <f t="shared" si="11"/>
        <v>143621.41853947932</v>
      </c>
      <c r="AF55" s="232">
        <f t="shared" si="11"/>
        <v>147930.0610956637</v>
      </c>
      <c r="AG55" s="232">
        <f t="shared" si="11"/>
        <v>152367.96292853358</v>
      </c>
      <c r="AH55" s="232">
        <f t="shared" si="11"/>
        <v>156939.00181638962</v>
      </c>
      <c r="AI55" s="232">
        <f t="shared" si="11"/>
        <v>161647.17187088128</v>
      </c>
      <c r="AJ55" s="232">
        <f t="shared" si="11"/>
        <v>166496.58702700774</v>
      </c>
      <c r="AK55" s="232">
        <f t="shared" si="11"/>
        <v>171491.48463781798</v>
      </c>
      <c r="AL55" s="232">
        <f t="shared" si="11"/>
        <v>176636.2291769525</v>
      </c>
      <c r="AM55" s="232">
        <f t="shared" si="11"/>
        <v>181935.31605226107</v>
      </c>
      <c r="AN55" s="232">
        <f t="shared" si="11"/>
        <v>187393.37553382889</v>
      </c>
      <c r="AO55" s="232">
        <f t="shared" si="11"/>
        <v>193015.17679984379</v>
      </c>
      <c r="AP55" s="232">
        <f t="shared" si="11"/>
        <v>198805.6321038391</v>
      </c>
      <c r="AQ55" s="232">
        <f t="shared" si="11"/>
        <v>204769.8010669543</v>
      </c>
      <c r="AR55" s="232">
        <f t="shared" si="11"/>
        <v>210912.89509896294</v>
      </c>
      <c r="AS55" s="232">
        <f t="shared" si="11"/>
        <v>217240.28195193186</v>
      </c>
      <c r="AT55" s="232">
        <f t="shared" si="11"/>
        <v>223757.49041048982</v>
      </c>
      <c r="AU55" s="232">
        <f t="shared" si="11"/>
        <v>230470.21512280454</v>
      </c>
      <c r="AV55" s="232">
        <f t="shared" si="11"/>
        <v>237384.32157648864</v>
      </c>
      <c r="AW55" s="232">
        <f t="shared" si="11"/>
        <v>244505.85122378333</v>
      </c>
      <c r="AX55" s="232">
        <f t="shared" si="11"/>
        <v>251841.02676049684</v>
      </c>
      <c r="AY55" s="232">
        <f t="shared" si="11"/>
        <v>0</v>
      </c>
      <c r="AZ55" s="232">
        <f t="shared" si="11"/>
        <v>0</v>
      </c>
    </row>
    <row r="56" spans="1:52" x14ac:dyDescent="0.25">
      <c r="A56" s="325" t="s">
        <v>545</v>
      </c>
      <c r="B56" s="337">
        <f t="shared" ref="B56:AA56" si="12">SUM(B57:B62)</f>
        <v>0</v>
      </c>
      <c r="C56" s="337">
        <f t="shared" si="12"/>
        <v>-154610.20379999996</v>
      </c>
      <c r="D56" s="337">
        <f t="shared" si="12"/>
        <v>-150485.36719999998</v>
      </c>
      <c r="E56" s="337">
        <f t="shared" si="12"/>
        <v>-146303.28460000001</v>
      </c>
      <c r="F56" s="337">
        <f t="shared" si="12"/>
        <v>-142061.98199999999</v>
      </c>
      <c r="G56" s="337">
        <f t="shared" si="12"/>
        <v>-137759.54461999997</v>
      </c>
      <c r="H56" s="337">
        <f t="shared" si="12"/>
        <v>-133394.25290859997</v>
      </c>
      <c r="I56" s="337">
        <f t="shared" si="12"/>
        <v>-128964.22123585797</v>
      </c>
      <c r="J56" s="337">
        <f t="shared" si="12"/>
        <v>-124467.5074029337</v>
      </c>
      <c r="K56" s="337">
        <f t="shared" si="12"/>
        <v>-204308.83542787144</v>
      </c>
      <c r="L56" s="337">
        <f t="shared" si="12"/>
        <v>-202204.89760070757</v>
      </c>
      <c r="M56" s="338">
        <f t="shared" si="12"/>
        <v>-200104.06042872879</v>
      </c>
      <c r="N56" s="337">
        <f t="shared" si="12"/>
        <v>-198006.41693159065</v>
      </c>
      <c r="O56" s="337">
        <f t="shared" si="12"/>
        <v>-195912.06291953838</v>
      </c>
      <c r="P56" s="337">
        <f t="shared" si="12"/>
        <v>-193821.09707712452</v>
      </c>
      <c r="Q56" s="337">
        <f t="shared" si="12"/>
        <v>-191733.62104943828</v>
      </c>
      <c r="R56" s="337">
        <f t="shared" si="12"/>
        <v>-189649.73953092142</v>
      </c>
      <c r="S56" s="337">
        <f t="shared" si="12"/>
        <v>-187569.56035684905</v>
      </c>
      <c r="T56" s="337">
        <f t="shared" si="12"/>
        <v>-185493.19459755454</v>
      </c>
      <c r="U56" s="337">
        <f t="shared" si="12"/>
        <v>-296856.3362147694</v>
      </c>
      <c r="V56" s="337">
        <f t="shared" si="12"/>
        <v>-298191.01131121255</v>
      </c>
      <c r="W56" s="337">
        <f t="shared" si="12"/>
        <v>-299631.9454505489</v>
      </c>
      <c r="X56" s="337">
        <f t="shared" si="12"/>
        <v>-301182.32640406536</v>
      </c>
      <c r="Y56" s="337">
        <f t="shared" si="12"/>
        <v>-302845.43757618731</v>
      </c>
      <c r="Z56" s="337">
        <f t="shared" si="12"/>
        <v>-304624.66087347292</v>
      </c>
      <c r="AA56" s="337">
        <f t="shared" si="12"/>
        <v>-306523.47965967713</v>
      </c>
      <c r="AB56" s="233">
        <f t="shared" ref="AB56:AZ56" si="13">SUM(AB57:AB62)</f>
        <v>-31905.73871911678</v>
      </c>
      <c r="AC56" s="233">
        <f t="shared" si="13"/>
        <v>-25755.427420690248</v>
      </c>
      <c r="AD56" s="233">
        <f t="shared" si="13"/>
        <v>-19486.825573310954</v>
      </c>
      <c r="AE56" s="233">
        <f t="shared" si="13"/>
        <v>-13096.384460510279</v>
      </c>
      <c r="AF56" s="233">
        <f t="shared" si="13"/>
        <v>-6580.4489043256035</v>
      </c>
      <c r="AG56" s="233">
        <f t="shared" si="13"/>
        <v>64.745928544580238</v>
      </c>
      <c r="AH56" s="233">
        <f t="shared" si="13"/>
        <v>6843.077816400968</v>
      </c>
      <c r="AI56" s="233">
        <f t="shared" si="13"/>
        <v>13758.54087089299</v>
      </c>
      <c r="AJ56" s="233">
        <f t="shared" si="13"/>
        <v>20815.249027019803</v>
      </c>
      <c r="AK56" s="233">
        <f t="shared" si="13"/>
        <v>28017.439637830394</v>
      </c>
      <c r="AL56" s="233">
        <f t="shared" si="13"/>
        <v>35369.477176965273</v>
      </c>
      <c r="AM56" s="233">
        <f t="shared" si="13"/>
        <v>42875.857052274252</v>
      </c>
      <c r="AN56" s="233">
        <f t="shared" si="13"/>
        <v>50541.209533842455</v>
      </c>
      <c r="AO56" s="233">
        <f t="shared" si="13"/>
        <v>58370.303799857706</v>
      </c>
      <c r="AP56" s="233">
        <f t="shared" si="13"/>
        <v>66368.052103853493</v>
      </c>
      <c r="AQ56" s="233">
        <f t="shared" si="13"/>
        <v>74539.514066969088</v>
      </c>
      <c r="AR56" s="233">
        <f t="shared" si="13"/>
        <v>82889.901098978167</v>
      </c>
      <c r="AS56" s="233">
        <f t="shared" si="13"/>
        <v>91424.58095194753</v>
      </c>
      <c r="AT56" s="233">
        <f t="shared" si="13"/>
        <v>100149.08241050597</v>
      </c>
      <c r="AU56" s="233">
        <f t="shared" si="13"/>
        <v>109069.10012282123</v>
      </c>
      <c r="AV56" s="233">
        <f t="shared" si="13"/>
        <v>118190.49957650587</v>
      </c>
      <c r="AW56" s="233">
        <f t="shared" si="13"/>
        <v>127519.32222380101</v>
      </c>
      <c r="AX56" s="233">
        <f t="shared" si="13"/>
        <v>137061.79076051508</v>
      </c>
      <c r="AY56" s="233">
        <f t="shared" si="13"/>
        <v>-112571.943</v>
      </c>
      <c r="AZ56" s="233">
        <f t="shared" si="13"/>
        <v>-110364.65</v>
      </c>
    </row>
    <row r="57" spans="1:52" x14ac:dyDescent="0.25">
      <c r="A57" s="339" t="s">
        <v>546</v>
      </c>
      <c r="B57" s="337">
        <f>-B43*1000/1.2</f>
        <v>0</v>
      </c>
      <c r="C57" s="337">
        <f t="shared" ref="C57:AA58" si="14">-C43*1000/1.2</f>
        <v>0</v>
      </c>
      <c r="D57" s="337">
        <f t="shared" si="14"/>
        <v>0</v>
      </c>
      <c r="E57" s="337">
        <f t="shared" si="14"/>
        <v>0</v>
      </c>
      <c r="F57" s="337">
        <f t="shared" si="14"/>
        <v>0</v>
      </c>
      <c r="G57" s="337">
        <f t="shared" si="14"/>
        <v>0</v>
      </c>
      <c r="H57" s="337">
        <f t="shared" si="14"/>
        <v>0</v>
      </c>
      <c r="I57" s="337">
        <f t="shared" si="14"/>
        <v>0</v>
      </c>
      <c r="J57" s="337">
        <f t="shared" si="14"/>
        <v>0</v>
      </c>
      <c r="K57" s="337">
        <f t="shared" si="14"/>
        <v>0</v>
      </c>
      <c r="L57" s="337">
        <f t="shared" si="14"/>
        <v>0</v>
      </c>
      <c r="M57" s="337">
        <f t="shared" si="14"/>
        <v>0</v>
      </c>
      <c r="N57" s="337">
        <f t="shared" si="14"/>
        <v>0</v>
      </c>
      <c r="O57" s="337">
        <f t="shared" si="14"/>
        <v>0</v>
      </c>
      <c r="P57" s="337">
        <f t="shared" si="14"/>
        <v>0</v>
      </c>
      <c r="Q57" s="337">
        <f t="shared" si="14"/>
        <v>0</v>
      </c>
      <c r="R57" s="337">
        <f t="shared" si="14"/>
        <v>0</v>
      </c>
      <c r="S57" s="337">
        <f t="shared" si="14"/>
        <v>0</v>
      </c>
      <c r="T57" s="337">
        <f t="shared" si="14"/>
        <v>0</v>
      </c>
      <c r="U57" s="337">
        <f t="shared" si="14"/>
        <v>0</v>
      </c>
      <c r="V57" s="337">
        <f t="shared" si="14"/>
        <v>0</v>
      </c>
      <c r="W57" s="337">
        <f t="shared" si="14"/>
        <v>0</v>
      </c>
      <c r="X57" s="337">
        <f t="shared" si="14"/>
        <v>0</v>
      </c>
      <c r="Y57" s="337">
        <f t="shared" si="14"/>
        <v>0</v>
      </c>
      <c r="Z57" s="337">
        <f t="shared" si="14"/>
        <v>0</v>
      </c>
      <c r="AA57" s="337">
        <f t="shared" si="14"/>
        <v>0</v>
      </c>
      <c r="AB57" s="233">
        <f t="shared" ref="AB57:AZ58" si="15">-AB43*1000/1.2</f>
        <v>0</v>
      </c>
      <c r="AC57" s="233">
        <f t="shared" si="15"/>
        <v>0</v>
      </c>
      <c r="AD57" s="233">
        <f t="shared" si="15"/>
        <v>0</v>
      </c>
      <c r="AE57" s="233">
        <f t="shared" si="15"/>
        <v>0</v>
      </c>
      <c r="AF57" s="233">
        <f t="shared" si="15"/>
        <v>0</v>
      </c>
      <c r="AG57" s="233">
        <f t="shared" si="15"/>
        <v>0</v>
      </c>
      <c r="AH57" s="233">
        <f t="shared" si="15"/>
        <v>0</v>
      </c>
      <c r="AI57" s="233">
        <f t="shared" si="15"/>
        <v>0</v>
      </c>
      <c r="AJ57" s="233">
        <f t="shared" si="15"/>
        <v>0</v>
      </c>
      <c r="AK57" s="233">
        <f t="shared" si="15"/>
        <v>0</v>
      </c>
      <c r="AL57" s="233">
        <f t="shared" si="15"/>
        <v>0</v>
      </c>
      <c r="AM57" s="233">
        <f t="shared" si="15"/>
        <v>0</v>
      </c>
      <c r="AN57" s="233">
        <f t="shared" si="15"/>
        <v>0</v>
      </c>
      <c r="AO57" s="233">
        <f t="shared" si="15"/>
        <v>0</v>
      </c>
      <c r="AP57" s="233">
        <f t="shared" si="15"/>
        <v>0</v>
      </c>
      <c r="AQ57" s="233">
        <f t="shared" si="15"/>
        <v>0</v>
      </c>
      <c r="AR57" s="233">
        <f t="shared" si="15"/>
        <v>0</v>
      </c>
      <c r="AS57" s="233">
        <f t="shared" si="15"/>
        <v>0</v>
      </c>
      <c r="AT57" s="233">
        <f t="shared" si="15"/>
        <v>0</v>
      </c>
      <c r="AU57" s="233">
        <f t="shared" si="15"/>
        <v>0</v>
      </c>
      <c r="AV57" s="233">
        <f t="shared" si="15"/>
        <v>0</v>
      </c>
      <c r="AW57" s="233">
        <f t="shared" si="15"/>
        <v>0</v>
      </c>
      <c r="AX57" s="233">
        <f t="shared" si="15"/>
        <v>0</v>
      </c>
      <c r="AY57" s="233">
        <f t="shared" si="15"/>
        <v>0</v>
      </c>
      <c r="AZ57" s="233">
        <f t="shared" si="15"/>
        <v>0</v>
      </c>
    </row>
    <row r="58" spans="1:52" x14ac:dyDescent="0.25">
      <c r="A58" s="339" t="str">
        <f>A23</f>
        <v>Прочие расходы при эксплуатации объекта, руб. без НДС</v>
      </c>
      <c r="B58" s="337">
        <f>-B44*1000/1.2</f>
        <v>0</v>
      </c>
      <c r="C58" s="337">
        <f t="shared" si="14"/>
        <v>63911.803200000009</v>
      </c>
      <c r="D58" s="337">
        <f t="shared" si="14"/>
        <v>65829.346799999999</v>
      </c>
      <c r="E58" s="337">
        <f t="shared" si="14"/>
        <v>67804.136400000003</v>
      </c>
      <c r="F58" s="337">
        <f t="shared" si="14"/>
        <v>69838.146000000008</v>
      </c>
      <c r="G58" s="337">
        <f t="shared" si="14"/>
        <v>71933.29038000002</v>
      </c>
      <c r="H58" s="337">
        <f t="shared" si="14"/>
        <v>74091.289091400016</v>
      </c>
      <c r="I58" s="337">
        <f t="shared" si="14"/>
        <v>76314.027764142011</v>
      </c>
      <c r="J58" s="337">
        <f t="shared" si="14"/>
        <v>78603.448597066279</v>
      </c>
      <c r="K58" s="337">
        <f t="shared" si="14"/>
        <v>-3445.1724278714369</v>
      </c>
      <c r="L58" s="337">
        <f t="shared" si="14"/>
        <v>-3548.5276007075799</v>
      </c>
      <c r="M58" s="337">
        <f t="shared" si="14"/>
        <v>-3654.9834287288077</v>
      </c>
      <c r="N58" s="337">
        <f t="shared" si="14"/>
        <v>-3764.6329315906719</v>
      </c>
      <c r="O58" s="337">
        <f t="shared" si="14"/>
        <v>-3877.5719195383917</v>
      </c>
      <c r="P58" s="337">
        <f t="shared" si="14"/>
        <v>-3993.8990771245444</v>
      </c>
      <c r="Q58" s="337">
        <f t="shared" si="14"/>
        <v>-4113.7160494382806</v>
      </c>
      <c r="R58" s="337">
        <f t="shared" si="14"/>
        <v>-4237.1275309214288</v>
      </c>
      <c r="S58" s="337">
        <f t="shared" si="14"/>
        <v>-4364.241356849072</v>
      </c>
      <c r="T58" s="337">
        <f t="shared" si="14"/>
        <v>-4495.1685975545442</v>
      </c>
      <c r="U58" s="337">
        <f t="shared" si="14"/>
        <v>-118065.60321476943</v>
      </c>
      <c r="V58" s="337">
        <f t="shared" si="14"/>
        <v>-121607.57131121252</v>
      </c>
      <c r="W58" s="337">
        <f t="shared" si="14"/>
        <v>-125255.7984505489</v>
      </c>
      <c r="X58" s="337">
        <f t="shared" si="14"/>
        <v>-129013.4724040654</v>
      </c>
      <c r="Y58" s="337">
        <f t="shared" si="14"/>
        <v>-132883.87657618735</v>
      </c>
      <c r="Z58" s="337">
        <f t="shared" si="14"/>
        <v>-136870.39287347294</v>
      </c>
      <c r="AA58" s="337">
        <f t="shared" si="14"/>
        <v>-140976.50465967716</v>
      </c>
      <c r="AB58" s="233">
        <f t="shared" si="15"/>
        <v>131433.94328088322</v>
      </c>
      <c r="AC58" s="233">
        <f t="shared" si="15"/>
        <v>135376.96157930975</v>
      </c>
      <c r="AD58" s="233">
        <f t="shared" si="15"/>
        <v>139438.27042668904</v>
      </c>
      <c r="AE58" s="233">
        <f t="shared" si="15"/>
        <v>143621.41853948971</v>
      </c>
      <c r="AF58" s="233">
        <f t="shared" si="15"/>
        <v>147930.06109567438</v>
      </c>
      <c r="AG58" s="233">
        <f t="shared" si="15"/>
        <v>152367.96292854458</v>
      </c>
      <c r="AH58" s="233">
        <f t="shared" si="15"/>
        <v>156939.00181640097</v>
      </c>
      <c r="AI58" s="233">
        <f t="shared" si="15"/>
        <v>161647.17187089298</v>
      </c>
      <c r="AJ58" s="233">
        <f t="shared" si="15"/>
        <v>166496.58702701979</v>
      </c>
      <c r="AK58" s="233">
        <f t="shared" si="15"/>
        <v>171491.48463783038</v>
      </c>
      <c r="AL58" s="233">
        <f t="shared" si="15"/>
        <v>176636.22917696525</v>
      </c>
      <c r="AM58" s="233">
        <f t="shared" si="15"/>
        <v>181935.31605227425</v>
      </c>
      <c r="AN58" s="233">
        <f t="shared" si="15"/>
        <v>187393.37553384245</v>
      </c>
      <c r="AO58" s="233">
        <f t="shared" si="15"/>
        <v>193015.1767998577</v>
      </c>
      <c r="AP58" s="233">
        <f t="shared" si="15"/>
        <v>198805.63210385348</v>
      </c>
      <c r="AQ58" s="233">
        <f t="shared" si="15"/>
        <v>204769.80106696908</v>
      </c>
      <c r="AR58" s="233">
        <f t="shared" si="15"/>
        <v>210912.89509897816</v>
      </c>
      <c r="AS58" s="233">
        <f t="shared" si="15"/>
        <v>217240.28195194752</v>
      </c>
      <c r="AT58" s="233">
        <f t="shared" si="15"/>
        <v>223757.49041050597</v>
      </c>
      <c r="AU58" s="233">
        <f t="shared" si="15"/>
        <v>230470.21512282122</v>
      </c>
      <c r="AV58" s="233">
        <f t="shared" si="15"/>
        <v>237384.32157650587</v>
      </c>
      <c r="AW58" s="233">
        <f t="shared" si="15"/>
        <v>244505.851223801</v>
      </c>
      <c r="AX58" s="233">
        <f t="shared" si="15"/>
        <v>251841.02676051506</v>
      </c>
      <c r="AY58" s="233">
        <f t="shared" si="15"/>
        <v>0</v>
      </c>
      <c r="AZ58" s="233">
        <f t="shared" si="15"/>
        <v>0</v>
      </c>
    </row>
    <row r="59" spans="1:52" x14ac:dyDescent="0.25">
      <c r="A59" s="339" t="s">
        <v>606</v>
      </c>
      <c r="B59" s="337"/>
      <c r="C59" s="337">
        <f>C45*1000</f>
        <v>0</v>
      </c>
      <c r="D59" s="337">
        <f t="shared" ref="D59:AA59" si="16">D45*1000</f>
        <v>0</v>
      </c>
      <c r="E59" s="337">
        <f t="shared" si="16"/>
        <v>0</v>
      </c>
      <c r="F59" s="337">
        <f t="shared" si="16"/>
        <v>0</v>
      </c>
      <c r="G59" s="337">
        <f t="shared" si="16"/>
        <v>0</v>
      </c>
      <c r="H59" s="337">
        <f t="shared" si="16"/>
        <v>0</v>
      </c>
      <c r="I59" s="337">
        <f t="shared" si="16"/>
        <v>0</v>
      </c>
      <c r="J59" s="337">
        <f t="shared" si="16"/>
        <v>0</v>
      </c>
      <c r="K59" s="337">
        <f t="shared" si="16"/>
        <v>0</v>
      </c>
      <c r="L59" s="337">
        <f t="shared" si="16"/>
        <v>0</v>
      </c>
      <c r="M59" s="337">
        <f t="shared" si="16"/>
        <v>0</v>
      </c>
      <c r="N59" s="337">
        <f t="shared" si="16"/>
        <v>0</v>
      </c>
      <c r="O59" s="337">
        <f t="shared" si="16"/>
        <v>0</v>
      </c>
      <c r="P59" s="337">
        <f t="shared" si="16"/>
        <v>0</v>
      </c>
      <c r="Q59" s="337">
        <f t="shared" si="16"/>
        <v>0</v>
      </c>
      <c r="R59" s="337">
        <f t="shared" si="16"/>
        <v>0</v>
      </c>
      <c r="S59" s="337">
        <f t="shared" si="16"/>
        <v>0</v>
      </c>
      <c r="T59" s="337">
        <f t="shared" si="16"/>
        <v>0</v>
      </c>
      <c r="U59" s="337">
        <f t="shared" si="16"/>
        <v>0</v>
      </c>
      <c r="V59" s="337">
        <f t="shared" si="16"/>
        <v>0</v>
      </c>
      <c r="W59" s="337">
        <f t="shared" si="16"/>
        <v>0</v>
      </c>
      <c r="X59" s="337">
        <f t="shared" si="16"/>
        <v>0</v>
      </c>
      <c r="Y59" s="337">
        <f t="shared" si="16"/>
        <v>0</v>
      </c>
      <c r="Z59" s="337">
        <f t="shared" si="16"/>
        <v>0</v>
      </c>
      <c r="AA59" s="337">
        <f t="shared" si="16"/>
        <v>0</v>
      </c>
      <c r="AB59" s="233"/>
      <c r="AC59" s="233"/>
      <c r="AD59" s="233"/>
      <c r="AE59" s="233"/>
      <c r="AF59" s="233"/>
      <c r="AG59" s="233"/>
      <c r="AH59" s="233"/>
      <c r="AI59" s="233"/>
      <c r="AJ59" s="233"/>
      <c r="AK59" s="233"/>
      <c r="AL59" s="233"/>
      <c r="AM59" s="233"/>
      <c r="AN59" s="233"/>
      <c r="AO59" s="233"/>
      <c r="AP59" s="233"/>
      <c r="AQ59" s="233"/>
      <c r="AR59" s="233"/>
      <c r="AS59" s="233"/>
      <c r="AT59" s="233"/>
      <c r="AU59" s="233"/>
      <c r="AV59" s="233"/>
      <c r="AW59" s="233"/>
      <c r="AX59" s="233"/>
      <c r="AY59" s="233"/>
      <c r="AZ59" s="233"/>
    </row>
    <row r="60" spans="1:52" x14ac:dyDescent="0.25">
      <c r="A60" s="339" t="s">
        <v>521</v>
      </c>
      <c r="B60" s="337">
        <f t="shared" ref="B60:AA60" si="17">-$B$28*(1+B$40)*$B$19*365</f>
        <v>0</v>
      </c>
      <c r="C60" s="337">
        <f t="shared" si="17"/>
        <v>0</v>
      </c>
      <c r="D60" s="337">
        <f t="shared" si="17"/>
        <v>0</v>
      </c>
      <c r="E60" s="337">
        <f t="shared" si="17"/>
        <v>0</v>
      </c>
      <c r="F60" s="337">
        <f t="shared" si="17"/>
        <v>0</v>
      </c>
      <c r="G60" s="337">
        <f t="shared" si="17"/>
        <v>0</v>
      </c>
      <c r="H60" s="337">
        <f t="shared" si="17"/>
        <v>0</v>
      </c>
      <c r="I60" s="337">
        <f t="shared" si="17"/>
        <v>0</v>
      </c>
      <c r="J60" s="337">
        <f t="shared" si="17"/>
        <v>0</v>
      </c>
      <c r="K60" s="337">
        <f t="shared" si="17"/>
        <v>0</v>
      </c>
      <c r="L60" s="337">
        <f t="shared" si="17"/>
        <v>0</v>
      </c>
      <c r="M60" s="338">
        <f t="shared" si="17"/>
        <v>0</v>
      </c>
      <c r="N60" s="337">
        <f t="shared" si="17"/>
        <v>0</v>
      </c>
      <c r="O60" s="337">
        <f t="shared" si="17"/>
        <v>0</v>
      </c>
      <c r="P60" s="337">
        <f t="shared" si="17"/>
        <v>0</v>
      </c>
      <c r="Q60" s="337">
        <f t="shared" si="17"/>
        <v>0</v>
      </c>
      <c r="R60" s="337">
        <f t="shared" si="17"/>
        <v>0</v>
      </c>
      <c r="S60" s="337">
        <f t="shared" si="17"/>
        <v>0</v>
      </c>
      <c r="T60" s="337">
        <f t="shared" si="17"/>
        <v>0</v>
      </c>
      <c r="U60" s="337">
        <f t="shared" si="17"/>
        <v>0</v>
      </c>
      <c r="V60" s="337">
        <f t="shared" si="17"/>
        <v>0</v>
      </c>
      <c r="W60" s="337">
        <f t="shared" si="17"/>
        <v>0</v>
      </c>
      <c r="X60" s="337">
        <f t="shared" si="17"/>
        <v>0</v>
      </c>
      <c r="Y60" s="337">
        <f t="shared" si="17"/>
        <v>0</v>
      </c>
      <c r="Z60" s="337">
        <f t="shared" si="17"/>
        <v>0</v>
      </c>
      <c r="AA60" s="337">
        <f t="shared" si="17"/>
        <v>0</v>
      </c>
      <c r="AB60" s="233">
        <f t="shared" ref="AB60:AZ60" si="18">-$B$28*(1+AB$40)*$B$19*365</f>
        <v>0</v>
      </c>
      <c r="AC60" s="233">
        <f t="shared" si="18"/>
        <v>0</v>
      </c>
      <c r="AD60" s="233">
        <f t="shared" si="18"/>
        <v>0</v>
      </c>
      <c r="AE60" s="233">
        <f t="shared" si="18"/>
        <v>0</v>
      </c>
      <c r="AF60" s="233">
        <f t="shared" si="18"/>
        <v>0</v>
      </c>
      <c r="AG60" s="233">
        <f t="shared" si="18"/>
        <v>0</v>
      </c>
      <c r="AH60" s="233">
        <f t="shared" si="18"/>
        <v>0</v>
      </c>
      <c r="AI60" s="233">
        <f t="shared" si="18"/>
        <v>0</v>
      </c>
      <c r="AJ60" s="233">
        <f t="shared" si="18"/>
        <v>0</v>
      </c>
      <c r="AK60" s="233">
        <f t="shared" si="18"/>
        <v>0</v>
      </c>
      <c r="AL60" s="233">
        <f t="shared" si="18"/>
        <v>0</v>
      </c>
      <c r="AM60" s="233">
        <f t="shared" si="18"/>
        <v>0</v>
      </c>
      <c r="AN60" s="233">
        <f t="shared" si="18"/>
        <v>0</v>
      </c>
      <c r="AO60" s="233">
        <f t="shared" si="18"/>
        <v>0</v>
      </c>
      <c r="AP60" s="233">
        <f t="shared" si="18"/>
        <v>0</v>
      </c>
      <c r="AQ60" s="233">
        <f t="shared" si="18"/>
        <v>0</v>
      </c>
      <c r="AR60" s="233">
        <f t="shared" si="18"/>
        <v>0</v>
      </c>
      <c r="AS60" s="233">
        <f t="shared" si="18"/>
        <v>0</v>
      </c>
      <c r="AT60" s="233">
        <f t="shared" si="18"/>
        <v>0</v>
      </c>
      <c r="AU60" s="233">
        <f t="shared" si="18"/>
        <v>0</v>
      </c>
      <c r="AV60" s="233">
        <f t="shared" si="18"/>
        <v>0</v>
      </c>
      <c r="AW60" s="233">
        <f t="shared" si="18"/>
        <v>0</v>
      </c>
      <c r="AX60" s="233">
        <f t="shared" si="18"/>
        <v>0</v>
      </c>
      <c r="AY60" s="233">
        <f t="shared" si="18"/>
        <v>0</v>
      </c>
      <c r="AZ60" s="233">
        <f t="shared" si="18"/>
        <v>0</v>
      </c>
    </row>
    <row r="61" spans="1:52" x14ac:dyDescent="0.25">
      <c r="A61" s="339" t="s">
        <v>521</v>
      </c>
      <c r="B61" s="337"/>
      <c r="C61" s="337">
        <f t="shared" ref="C61:AA61" si="19">-$B$29*(1+C$40)*12</f>
        <v>0</v>
      </c>
      <c r="D61" s="337">
        <f t="shared" si="19"/>
        <v>0</v>
      </c>
      <c r="E61" s="337">
        <f t="shared" si="19"/>
        <v>0</v>
      </c>
      <c r="F61" s="337">
        <f t="shared" si="19"/>
        <v>0</v>
      </c>
      <c r="G61" s="337">
        <f t="shared" si="19"/>
        <v>0</v>
      </c>
      <c r="H61" s="337">
        <f t="shared" si="19"/>
        <v>0</v>
      </c>
      <c r="I61" s="337">
        <f t="shared" si="19"/>
        <v>0</v>
      </c>
      <c r="J61" s="337">
        <f t="shared" si="19"/>
        <v>0</v>
      </c>
      <c r="K61" s="337">
        <f t="shared" si="19"/>
        <v>0</v>
      </c>
      <c r="L61" s="337">
        <f t="shared" si="19"/>
        <v>0</v>
      </c>
      <c r="M61" s="338">
        <f t="shared" si="19"/>
        <v>0</v>
      </c>
      <c r="N61" s="337">
        <f t="shared" si="19"/>
        <v>0</v>
      </c>
      <c r="O61" s="337">
        <f t="shared" si="19"/>
        <v>0</v>
      </c>
      <c r="P61" s="337">
        <f t="shared" si="19"/>
        <v>0</v>
      </c>
      <c r="Q61" s="337">
        <f t="shared" si="19"/>
        <v>0</v>
      </c>
      <c r="R61" s="337">
        <f t="shared" si="19"/>
        <v>0</v>
      </c>
      <c r="S61" s="337">
        <f t="shared" si="19"/>
        <v>0</v>
      </c>
      <c r="T61" s="337">
        <f t="shared" si="19"/>
        <v>0</v>
      </c>
      <c r="U61" s="337">
        <f t="shared" si="19"/>
        <v>0</v>
      </c>
      <c r="V61" s="337">
        <f t="shared" si="19"/>
        <v>0</v>
      </c>
      <c r="W61" s="337">
        <f t="shared" si="19"/>
        <v>0</v>
      </c>
      <c r="X61" s="337">
        <f t="shared" si="19"/>
        <v>0</v>
      </c>
      <c r="Y61" s="337">
        <f t="shared" si="19"/>
        <v>0</v>
      </c>
      <c r="Z61" s="337">
        <f t="shared" si="19"/>
        <v>0</v>
      </c>
      <c r="AA61" s="337">
        <f t="shared" si="19"/>
        <v>0</v>
      </c>
      <c r="AB61" s="233">
        <f t="shared" ref="AB61:AZ61" si="20">-$B$29*(1+AB$40)*12</f>
        <v>0</v>
      </c>
      <c r="AC61" s="233">
        <f t="shared" si="20"/>
        <v>0</v>
      </c>
      <c r="AD61" s="233">
        <f t="shared" si="20"/>
        <v>0</v>
      </c>
      <c r="AE61" s="233">
        <f t="shared" si="20"/>
        <v>0</v>
      </c>
      <c r="AF61" s="233">
        <f t="shared" si="20"/>
        <v>0</v>
      </c>
      <c r="AG61" s="233">
        <f t="shared" si="20"/>
        <v>0</v>
      </c>
      <c r="AH61" s="233">
        <f t="shared" si="20"/>
        <v>0</v>
      </c>
      <c r="AI61" s="233">
        <f t="shared" si="20"/>
        <v>0</v>
      </c>
      <c r="AJ61" s="233">
        <f t="shared" si="20"/>
        <v>0</v>
      </c>
      <c r="AK61" s="233">
        <f t="shared" si="20"/>
        <v>0</v>
      </c>
      <c r="AL61" s="233">
        <f t="shared" si="20"/>
        <v>0</v>
      </c>
      <c r="AM61" s="233">
        <f t="shared" si="20"/>
        <v>0</v>
      </c>
      <c r="AN61" s="233">
        <f t="shared" si="20"/>
        <v>0</v>
      </c>
      <c r="AO61" s="233">
        <f t="shared" si="20"/>
        <v>0</v>
      </c>
      <c r="AP61" s="233">
        <f t="shared" si="20"/>
        <v>0</v>
      </c>
      <c r="AQ61" s="233">
        <f t="shared" si="20"/>
        <v>0</v>
      </c>
      <c r="AR61" s="233">
        <f t="shared" si="20"/>
        <v>0</v>
      </c>
      <c r="AS61" s="233">
        <f t="shared" si="20"/>
        <v>0</v>
      </c>
      <c r="AT61" s="233">
        <f t="shared" si="20"/>
        <v>0</v>
      </c>
      <c r="AU61" s="233">
        <f t="shared" si="20"/>
        <v>0</v>
      </c>
      <c r="AV61" s="233">
        <f t="shared" si="20"/>
        <v>0</v>
      </c>
      <c r="AW61" s="233">
        <f t="shared" si="20"/>
        <v>0</v>
      </c>
      <c r="AX61" s="233">
        <f t="shared" si="20"/>
        <v>0</v>
      </c>
      <c r="AY61" s="233">
        <f t="shared" si="20"/>
        <v>0</v>
      </c>
      <c r="AZ61" s="233">
        <f t="shared" si="20"/>
        <v>0</v>
      </c>
    </row>
    <row r="62" spans="1:52" x14ac:dyDescent="0.25">
      <c r="A62" s="339" t="s">
        <v>547</v>
      </c>
      <c r="B62" s="337"/>
      <c r="C62" s="337">
        <f>-(($B$16+$B$17)*$B$19+($B$16+$B$17)*$B$19+SUM($B$64:C64))/2*$B26</f>
        <v>-218522.00699999998</v>
      </c>
      <c r="D62" s="337">
        <f>-(($B$16+$B$17)*$B$19+($B$16+$B$17)*$B$19+SUM($B$64:D64))/2*$B26</f>
        <v>-216314.71399999998</v>
      </c>
      <c r="E62" s="337">
        <f>-(($B$16+$B$17)*$B$19+($B$16+$B$17)*$B$19+SUM($B$64:E64))/2*$B26</f>
        <v>-214107.421</v>
      </c>
      <c r="F62" s="337">
        <f>-(($B$16+$B$17)*$B$19+($B$16+$B$17)*$B$19+SUM($B$64:F64))/2*$B26</f>
        <v>-211900.128</v>
      </c>
      <c r="G62" s="337">
        <f>-(($B$16+$B$17)*$B$19+($B$16+$B$17)*$B$19+SUM($B$64:G64))/2*$B26</f>
        <v>-209692.83499999999</v>
      </c>
      <c r="H62" s="337">
        <f>-(($B$16+$B$17)*$B$19+($B$16+$B$17)*$B$19+SUM($B$64:H64))/2*$B26</f>
        <v>-207485.54199999999</v>
      </c>
      <c r="I62" s="337">
        <f>-(($B$16+$B$17)*$B$19+($B$16+$B$17)*$B$19+SUM($B$64:I64))/2*$B26</f>
        <v>-205278.24899999998</v>
      </c>
      <c r="J62" s="337">
        <f>-(($B$16+$B$17)*$B$19+($B$16+$B$17)*$B$19+SUM($B$64:J64))/2*$B26</f>
        <v>-203070.95599999998</v>
      </c>
      <c r="K62" s="337">
        <f>-(($B$16+$B$17)*$B$19+($B$16+$B$17)*$B$19+SUM($B$64:K64))/2*$B26</f>
        <v>-200863.663</v>
      </c>
      <c r="L62" s="337">
        <f>-(($B$16+$B$17)*$B$19+($B$16+$B$17)*$B$19+SUM($B$64:L64))/2*$B26</f>
        <v>-198656.37</v>
      </c>
      <c r="M62" s="337">
        <f>-(($B$16+$B$17)*$B$19+($B$16+$B$17)*$B$19+SUM($B$64:M64))/2*$B26</f>
        <v>-196449.07699999999</v>
      </c>
      <c r="N62" s="337">
        <f>-(($B$16+$B$17)*$B$19+($B$16+$B$17)*$B$19+SUM($B$64:N64))/2*$B26</f>
        <v>-194241.78399999999</v>
      </c>
      <c r="O62" s="337">
        <f>-(($B$16+$B$17)*$B$19+($B$16+$B$17)*$B$19+SUM($B$64:O64))/2*$B26</f>
        <v>-192034.49099999998</v>
      </c>
      <c r="P62" s="337">
        <f>-(($B$16+$B$17)*$B$19+($B$16+$B$17)*$B$19+SUM($B$64:P64))/2*$B26</f>
        <v>-189827.19799999997</v>
      </c>
      <c r="Q62" s="337">
        <f>-(($B$16+$B$17)*$B$19+($B$16+$B$17)*$B$19+SUM($B$64:Q64))/2*$B26</f>
        <v>-187619.905</v>
      </c>
      <c r="R62" s="337">
        <f>-(($B$16+$B$17)*$B$19+($B$16+$B$17)*$B$19+SUM($B$64:R64))/2*$B26</f>
        <v>-185412.61199999999</v>
      </c>
      <c r="S62" s="337">
        <f>-(($B$16+$B$17)*$B$19+($B$16+$B$17)*$B$19+SUM($B$64:S64))/2*$B26</f>
        <v>-183205.31899999999</v>
      </c>
      <c r="T62" s="337">
        <f>-(($B$16+$B$17)*$B$19+($B$16+$B$17)*$B$19+SUM($B$64:T64))/2*$B26</f>
        <v>-180998.02599999998</v>
      </c>
      <c r="U62" s="337">
        <f>-(($B$16+$B$17)*$B$19+($B$16+$B$17)*$B$19+SUM($B$64:U64))/2*$B26</f>
        <v>-178790.73299999998</v>
      </c>
      <c r="V62" s="337">
        <f>-(($B$16+$B$17)*$B$19+($B$16+$B$17)*$B$19+SUM($B$64:V64))/2*$B26</f>
        <v>-176583.44</v>
      </c>
      <c r="W62" s="337">
        <f>-(($B$16+$B$17)*$B$19+($B$16+$B$17)*$B$19+SUM($B$64:W64))/2*$B26</f>
        <v>-174376.147</v>
      </c>
      <c r="X62" s="337">
        <f>-(($B$16+$B$17)*$B$19+($B$16+$B$17)*$B$19+SUM($B$64:X64))/2*$B26</f>
        <v>-172168.85399999999</v>
      </c>
      <c r="Y62" s="337">
        <f>-(($B$16+$B$17)*$B$19+($B$16+$B$17)*$B$19+SUM($B$64:Y64))/2*$B26</f>
        <v>-169961.56099999999</v>
      </c>
      <c r="Z62" s="337">
        <f>-(($B$16+$B$17)*$B$19+($B$16+$B$17)*$B$19+SUM($B$64:Z64))/2*$B26</f>
        <v>-167754.26799999998</v>
      </c>
      <c r="AA62" s="337">
        <f>-(($B$16+$B$17)*$B$19+($B$16+$B$17)*$B$19+SUM($B$64:AA64))/2*$B26</f>
        <v>-165546.97499999998</v>
      </c>
      <c r="AB62" s="233">
        <f>-(($B$16+$B$17)*$B$19+($B$16+$B$17)*$B$19+SUM($B$64:AB64))/2*$B26</f>
        <v>-163339.682</v>
      </c>
      <c r="AC62" s="233">
        <f>-(($B$16+$B$17)*$B$19+($B$16+$B$17)*$B$19+SUM($B$64:AC64))/2*$B26</f>
        <v>-161132.389</v>
      </c>
      <c r="AD62" s="233">
        <f>-(($B$16+$B$17)*$B$19+($B$16+$B$17)*$B$19+SUM($B$64:AD64))/2*$B26</f>
        <v>-158925.09599999999</v>
      </c>
      <c r="AE62" s="233">
        <f>-(($B$16+$B$17)*$B$19+($B$16+$B$17)*$B$19+SUM($B$64:AE64))/2*$B26</f>
        <v>-156717.80299999999</v>
      </c>
      <c r="AF62" s="233">
        <f>-(($B$16+$B$17)*$B$19+($B$16+$B$17)*$B$19+SUM($B$64:AF64))/2*$B26</f>
        <v>-154510.50999999998</v>
      </c>
      <c r="AG62" s="233">
        <f>-(($B$16+$B$17)*$B$19+($B$16+$B$17)*$B$19+SUM($B$64:AG64))/2*$B26</f>
        <v>-152303.217</v>
      </c>
      <c r="AH62" s="233">
        <f>-(($B$16+$B$17)*$B$19+($B$16+$B$17)*$B$19+SUM($B$64:AH64))/2*$B26</f>
        <v>-150095.924</v>
      </c>
      <c r="AI62" s="233">
        <f>-(($B$16+$B$17)*$B$19+($B$16+$B$17)*$B$19+SUM($B$64:AI64))/2*$B26</f>
        <v>-147888.63099999999</v>
      </c>
      <c r="AJ62" s="233">
        <f>-(($B$16+$B$17)*$B$19+($B$16+$B$17)*$B$19+SUM($B$64:AJ64))/2*$B26</f>
        <v>-145681.33799999999</v>
      </c>
      <c r="AK62" s="233">
        <f>-(($B$16+$B$17)*$B$19+($B$16+$B$17)*$B$19+SUM($B$64:AK64))/2*$B26</f>
        <v>-143474.04499999998</v>
      </c>
      <c r="AL62" s="233">
        <f>-(($B$16+$B$17)*$B$19+($B$16+$B$17)*$B$19+SUM($B$64:AL64))/2*$B26</f>
        <v>-141266.75199999998</v>
      </c>
      <c r="AM62" s="233">
        <f>-(($B$16+$B$17)*$B$19+($B$16+$B$17)*$B$19+SUM($B$64:AM64))/2*$B26</f>
        <v>-139059.459</v>
      </c>
      <c r="AN62" s="233">
        <f>-(($B$16+$B$17)*$B$19+($B$16+$B$17)*$B$19+SUM($B$64:AN64))/2*$B26</f>
        <v>-136852.166</v>
      </c>
      <c r="AO62" s="233">
        <f>-(($B$16+$B$17)*$B$19+($B$16+$B$17)*$B$19+SUM($B$64:AO64))/2*$B26</f>
        <v>-134644.87299999999</v>
      </c>
      <c r="AP62" s="233">
        <f>-(($B$16+$B$17)*$B$19+($B$16+$B$17)*$B$19+SUM($B$64:AP64))/2*$B26</f>
        <v>-132437.57999999999</v>
      </c>
      <c r="AQ62" s="233">
        <f>-(($B$16+$B$17)*$B$19+($B$16+$B$17)*$B$19+SUM($B$64:AQ64))/2*$B26</f>
        <v>-130230.287</v>
      </c>
      <c r="AR62" s="233">
        <f>-(($B$16+$B$17)*$B$19+($B$16+$B$17)*$B$19+SUM($B$64:AR64))/2*$B26</f>
        <v>-128022.99399999999</v>
      </c>
      <c r="AS62" s="233">
        <f>-(($B$16+$B$17)*$B$19+($B$16+$B$17)*$B$19+SUM($B$64:AS64))/2*$B26</f>
        <v>-125815.70099999999</v>
      </c>
      <c r="AT62" s="233">
        <f>-(($B$16+$B$17)*$B$19+($B$16+$B$17)*$B$19+SUM($B$64:AT64))/2*$B26</f>
        <v>-123608.408</v>
      </c>
      <c r="AU62" s="233">
        <f>-(($B$16+$B$17)*$B$19+($B$16+$B$17)*$B$19+SUM($B$64:AU64))/2*$B26</f>
        <v>-121401.11499999999</v>
      </c>
      <c r="AV62" s="233">
        <f>-(($B$16+$B$17)*$B$19+($B$16+$B$17)*$B$19+SUM($B$64:AV64))/2*$B26</f>
        <v>-119193.822</v>
      </c>
      <c r="AW62" s="233">
        <f>-(($B$16+$B$17)*$B$19+($B$16+$B$17)*$B$19+SUM($B$64:AW64))/2*$B26</f>
        <v>-116986.52899999999</v>
      </c>
      <c r="AX62" s="233">
        <f>-(($B$16+$B$17)*$B$19+($B$16+$B$17)*$B$19+SUM($B$64:AX64))/2*$B26</f>
        <v>-114779.23599999999</v>
      </c>
      <c r="AY62" s="233">
        <f>-(($B$16+$B$17)*$B$19+($B$16+$B$17)*$B$19+SUM($B$64:AY64))/2*$B26</f>
        <v>-112571.943</v>
      </c>
      <c r="AZ62" s="233">
        <f>-(($B$16+$B$17)*$B$19+($B$16+$B$17)*$B$19+SUM($B$64:AZ64))/2*$B26</f>
        <v>-110364.65</v>
      </c>
    </row>
    <row r="63" spans="1:52" s="218" customFormat="1" ht="14.25" x14ac:dyDescent="0.25">
      <c r="A63" s="340" t="s">
        <v>548</v>
      </c>
      <c r="B63" s="335">
        <f t="shared" ref="B63:AA63" si="21">B55+B56</f>
        <v>0</v>
      </c>
      <c r="C63" s="335">
        <f t="shared" si="21"/>
        <v>58278455.653800011</v>
      </c>
      <c r="D63" s="335">
        <f t="shared" si="21"/>
        <v>60035745.725200005</v>
      </c>
      <c r="E63" s="335">
        <f t="shared" si="21"/>
        <v>61845431.720600009</v>
      </c>
      <c r="F63" s="335">
        <f t="shared" si="21"/>
        <v>63709320.396000005</v>
      </c>
      <c r="G63" s="335">
        <f t="shared" si="21"/>
        <v>65629164.304720007</v>
      </c>
      <c r="H63" s="335">
        <f t="shared" si="21"/>
        <v>67606537.311911613</v>
      </c>
      <c r="I63" s="335">
        <f t="shared" si="21"/>
        <v>69643165.290528968</v>
      </c>
      <c r="J63" s="335">
        <f t="shared" si="21"/>
        <v>71740825.889714837</v>
      </c>
      <c r="K63" s="335">
        <f t="shared" si="21"/>
        <v>73816943.363603443</v>
      </c>
      <c r="L63" s="335">
        <f t="shared" si="21"/>
        <v>76039684.86740154</v>
      </c>
      <c r="M63" s="336">
        <f t="shared" si="21"/>
        <v>78329042.397523597</v>
      </c>
      <c r="N63" s="335">
        <f t="shared" si="21"/>
        <v>80687014.434759289</v>
      </c>
      <c r="O63" s="335">
        <f t="shared" si="21"/>
        <v>83115659.414322063</v>
      </c>
      <c r="P63" s="335">
        <f t="shared" si="21"/>
        <v>85617097.524481744</v>
      </c>
      <c r="Q63" s="335">
        <f t="shared" si="21"/>
        <v>88193512.559156209</v>
      </c>
      <c r="R63" s="335">
        <f t="shared" si="21"/>
        <v>90847153.826080874</v>
      </c>
      <c r="S63" s="335">
        <f t="shared" si="21"/>
        <v>93580338.112223297</v>
      </c>
      <c r="T63" s="335">
        <f t="shared" si="21"/>
        <v>96395451.708160013</v>
      </c>
      <c r="U63" s="335">
        <f t="shared" si="21"/>
        <v>99181516.913625538</v>
      </c>
      <c r="V63" s="335">
        <f t="shared" si="21"/>
        <v>102164533.43602429</v>
      </c>
      <c r="W63" s="335">
        <f t="shared" si="21"/>
        <v>105236974.23530504</v>
      </c>
      <c r="X63" s="335">
        <f t="shared" si="21"/>
        <v>108401522.03977419</v>
      </c>
      <c r="Y63" s="335">
        <f t="shared" si="21"/>
        <v>111660940.0595874</v>
      </c>
      <c r="Z63" s="335">
        <f t="shared" si="21"/>
        <v>115018074.40120503</v>
      </c>
      <c r="AA63" s="335">
        <f t="shared" si="21"/>
        <v>118475856.55428119</v>
      </c>
      <c r="AB63" s="232">
        <f t="shared" ref="AB63:AZ63" si="22">AB55+AB56</f>
        <v>99528.204561756924</v>
      </c>
      <c r="AC63" s="232">
        <f t="shared" si="22"/>
        <v>109621.53415860969</v>
      </c>
      <c r="AD63" s="232">
        <f t="shared" si="22"/>
        <v>119951.44485336798</v>
      </c>
      <c r="AE63" s="232">
        <f t="shared" si="22"/>
        <v>130525.03407896904</v>
      </c>
      <c r="AF63" s="232">
        <f t="shared" si="22"/>
        <v>141349.61219133809</v>
      </c>
      <c r="AG63" s="232">
        <f t="shared" si="22"/>
        <v>152432.70885707816</v>
      </c>
      <c r="AH63" s="232">
        <f t="shared" si="22"/>
        <v>163782.07963279058</v>
      </c>
      <c r="AI63" s="232">
        <f t="shared" si="22"/>
        <v>175405.71274177427</v>
      </c>
      <c r="AJ63" s="232">
        <f t="shared" si="22"/>
        <v>187311.83605402755</v>
      </c>
      <c r="AK63" s="232">
        <f t="shared" si="22"/>
        <v>199508.92427564837</v>
      </c>
      <c r="AL63" s="232">
        <f t="shared" si="22"/>
        <v>212005.70635391778</v>
      </c>
      <c r="AM63" s="232">
        <f t="shared" si="22"/>
        <v>224811.17310453532</v>
      </c>
      <c r="AN63" s="232">
        <f t="shared" si="22"/>
        <v>237934.58506767135</v>
      </c>
      <c r="AO63" s="232">
        <f t="shared" si="22"/>
        <v>251385.48059970149</v>
      </c>
      <c r="AP63" s="232">
        <f t="shared" si="22"/>
        <v>265173.68420769263</v>
      </c>
      <c r="AQ63" s="232">
        <f t="shared" si="22"/>
        <v>279309.31513392337</v>
      </c>
      <c r="AR63" s="232">
        <f t="shared" si="22"/>
        <v>293802.79619794112</v>
      </c>
      <c r="AS63" s="232">
        <f t="shared" si="22"/>
        <v>308664.86290387937</v>
      </c>
      <c r="AT63" s="232">
        <f t="shared" si="22"/>
        <v>323906.57282099582</v>
      </c>
      <c r="AU63" s="232">
        <f t="shared" si="22"/>
        <v>339539.3152456258</v>
      </c>
      <c r="AV63" s="232">
        <f t="shared" si="22"/>
        <v>355574.82115299453</v>
      </c>
      <c r="AW63" s="232">
        <f t="shared" si="22"/>
        <v>372025.17344758433</v>
      </c>
      <c r="AX63" s="232">
        <f t="shared" si="22"/>
        <v>388902.81752101192</v>
      </c>
      <c r="AY63" s="232">
        <f t="shared" si="22"/>
        <v>-112571.943</v>
      </c>
      <c r="AZ63" s="232">
        <f t="shared" si="22"/>
        <v>-110364.65</v>
      </c>
    </row>
    <row r="64" spans="1:52" x14ac:dyDescent="0.25">
      <c r="A64" s="339" t="s">
        <v>549</v>
      </c>
      <c r="B64" s="337">
        <v>0</v>
      </c>
      <c r="C64" s="337">
        <f>IF($B$16-ABS(SUM($B$64:B64))&gt;0,-$B$16/$B$18,0)</f>
        <v>-200663</v>
      </c>
      <c r="D64" s="337">
        <f>IF($B$16-ABS(SUM($B$64:C64))&gt;0,-$B$16/$B$18,0)</f>
        <v>-200663</v>
      </c>
      <c r="E64" s="337">
        <f>IF($B$16-ABS(SUM($B$64:D64))&gt;0,-$B$16/$B$18,0)</f>
        <v>-200663</v>
      </c>
      <c r="F64" s="337">
        <f>IF($B$16-ABS(SUM($B$64:E64))&gt;0,-$B$16/$B$18,0)</f>
        <v>-200663</v>
      </c>
      <c r="G64" s="337">
        <f>IF($B$16-ABS(SUM($B$64:F64))&gt;0,-$B$16/$B$18,0)</f>
        <v>-200663</v>
      </c>
      <c r="H64" s="337">
        <f>IF($B$16-ABS(SUM($B$64:G64))&gt;0,-$B$16/$B$18,0)</f>
        <v>-200663</v>
      </c>
      <c r="I64" s="337">
        <f>IF($B$16-ABS(SUM($B$64:H64))&gt;0,-$B$16/$B$18,0)</f>
        <v>-200663</v>
      </c>
      <c r="J64" s="337">
        <f>IF($B$16-ABS(SUM($B$64:I64))&gt;0,-$B$16/$B$18,0)</f>
        <v>-200663</v>
      </c>
      <c r="K64" s="337">
        <f>IF($B$16-ABS(SUM($B$64:J64))&gt;0,-$B$16/$B$18,0)</f>
        <v>-200663</v>
      </c>
      <c r="L64" s="337">
        <f>IF($B$16-ABS(SUM($B$64:K64))&gt;0,-$B$16/$B$18,0)</f>
        <v>-200663</v>
      </c>
      <c r="M64" s="337">
        <f>IF($B$16-ABS(SUM($B$64:L64))&gt;0,-$B$16/$B$18,0)</f>
        <v>-200663</v>
      </c>
      <c r="N64" s="337">
        <f>IF($B$16-ABS(SUM($B$64:M64))&gt;0,-$B$16/$B$18,0)</f>
        <v>-200663</v>
      </c>
      <c r="O64" s="337">
        <f>IF($B$16-ABS(SUM($B$64:N64))&gt;0,-$B$16/$B$18,0)</f>
        <v>-200663</v>
      </c>
      <c r="P64" s="337">
        <f>IF($B$16-ABS(SUM($B$64:O64))&gt;0,-$B$16/$B$18,0)</f>
        <v>-200663</v>
      </c>
      <c r="Q64" s="337">
        <f>IF($B$16-ABS(SUM($B$64:P64))&gt;0,-$B$16/$B$18,0)</f>
        <v>-200663</v>
      </c>
      <c r="R64" s="337">
        <f>IF($B$16-ABS(SUM($B$64:Q64))&gt;0,-$B$16/$B$18,0)</f>
        <v>-200663</v>
      </c>
      <c r="S64" s="337">
        <f>IF($B$16-ABS(SUM($B$64:R64))&gt;0,-$B$16/$B$18,0)</f>
        <v>-200663</v>
      </c>
      <c r="T64" s="337">
        <f>IF($B$16-ABS(SUM($B$64:S64))&gt;0,-$B$16/$B$18,0)</f>
        <v>-200663</v>
      </c>
      <c r="U64" s="337">
        <f>IF($B$16-ABS(SUM($B$64:T64))&gt;0,-$B$16/$B$18,0)</f>
        <v>-200663</v>
      </c>
      <c r="V64" s="337">
        <f>IF($B$16-ABS(SUM($B$64:U64))&gt;0,-$B$16/$B$18,0)</f>
        <v>-200663</v>
      </c>
      <c r="W64" s="337">
        <f>IF($B$16-ABS(SUM($B$64:V64))&gt;0,-$B$16/$B$18,0)</f>
        <v>-200663</v>
      </c>
      <c r="X64" s="337">
        <f>IF($B$16-ABS(SUM($B$64:W64))&gt;0,-$B$16/$B$18,0)</f>
        <v>-200663</v>
      </c>
      <c r="Y64" s="337">
        <f>IF($B$16-ABS(SUM($B$64:X64))&gt;0,-$B$16/$B$18,0)</f>
        <v>-200663</v>
      </c>
      <c r="Z64" s="337">
        <f>IF($B$16-ABS(SUM($B$64:Y64))&gt;0,-$B$16/$B$18,0)</f>
        <v>-200663</v>
      </c>
      <c r="AA64" s="337">
        <f>IF($B$16-ABS(SUM($B$64:Z64))&gt;0,-$B$16/$B$18,0)</f>
        <v>-200663</v>
      </c>
      <c r="AB64" s="233">
        <f>IF($B$16-ABS(SUM($B$64:AA64))&gt;0,-$B$16/$B$18,0)</f>
        <v>-200663</v>
      </c>
      <c r="AC64" s="233">
        <f>IF($B$16-ABS(SUM($B$64:AB64))&gt;0,-$B$16/$B$18,0)</f>
        <v>-200663</v>
      </c>
      <c r="AD64" s="233">
        <f>IF($B$16-ABS(SUM($B$64:AC64))&gt;0,-$B$16/$B$18,0)</f>
        <v>-200663</v>
      </c>
      <c r="AE64" s="233">
        <f>IF($B$16-ABS(SUM($B$64:AD64))&gt;0,-$B$16/$B$18,0)</f>
        <v>-200663</v>
      </c>
      <c r="AF64" s="233">
        <f>IF($B$16-ABS(SUM($B$64:AE64))&gt;0,-$B$16/$B$18,0)</f>
        <v>-200663</v>
      </c>
      <c r="AG64" s="233">
        <f>IF($B$16-ABS(SUM($B$64:AF64))&gt;0,-$B$16/$B$18,0)</f>
        <v>-200663</v>
      </c>
      <c r="AH64" s="233">
        <f>IF($B$16-ABS(SUM($B$64:AG64))&gt;0,-$B$16/$B$18,0)</f>
        <v>-200663</v>
      </c>
      <c r="AI64" s="233">
        <f>IF($B$16-ABS(SUM($B$64:AH64))&gt;0,-$B$16/$B$18,0)</f>
        <v>-200663</v>
      </c>
      <c r="AJ64" s="233">
        <f>IF($B$16-ABS(SUM($B$64:AI64))&gt;0,-$B$16/$B$18,0)</f>
        <v>-200663</v>
      </c>
      <c r="AK64" s="233">
        <f>IF($B$16-ABS(SUM($B$64:AJ64))&gt;0,-$B$16/$B$18,0)</f>
        <v>-200663</v>
      </c>
      <c r="AL64" s="233">
        <f>IF($B$16-ABS(SUM($B$64:AK64))&gt;0,-$B$16/$B$18,0)</f>
        <v>-200663</v>
      </c>
      <c r="AM64" s="233">
        <f>IF($B$16-ABS(SUM($B$64:AL64))&gt;0,-$B$16/$B$18,0)</f>
        <v>-200663</v>
      </c>
      <c r="AN64" s="233">
        <f>IF($B$16-ABS(SUM($B$64:AM64))&gt;0,-$B$16/$B$18,0)</f>
        <v>-200663</v>
      </c>
      <c r="AO64" s="233">
        <f>IF($B$16-ABS(SUM($B$64:AN64))&gt;0,-$B$16/$B$18,0)</f>
        <v>-200663</v>
      </c>
      <c r="AP64" s="233">
        <f>IF($B$16-ABS(SUM($B$64:AO64))&gt;0,-$B$16/$B$18,0)</f>
        <v>-200663</v>
      </c>
      <c r="AQ64" s="233">
        <f>IF($B$16-ABS(SUM($B$64:AP64))&gt;0,-$B$16/$B$18,0)</f>
        <v>-200663</v>
      </c>
      <c r="AR64" s="233">
        <f>IF($B$16-ABS(SUM($B$64:AQ64))&gt;0,-$B$16/$B$18,0)</f>
        <v>-200663</v>
      </c>
      <c r="AS64" s="233">
        <f>IF($B$16-ABS(SUM($B$64:AR64))&gt;0,-$B$16/$B$18,0)</f>
        <v>-200663</v>
      </c>
      <c r="AT64" s="233">
        <f>IF($B$16-ABS(SUM($B$64:AS64))&gt;0,-$B$16/$B$18,0)</f>
        <v>-200663</v>
      </c>
      <c r="AU64" s="233">
        <f>IF($B$16-ABS(SUM($B$64:AT64))&gt;0,-$B$16/$B$18,0)</f>
        <v>-200663</v>
      </c>
      <c r="AV64" s="233">
        <f>IF($B$16-ABS(SUM($B$64:AU64))&gt;0,-$B$16/$B$18,0)</f>
        <v>-200663</v>
      </c>
      <c r="AW64" s="233">
        <f>IF($B$16-ABS(SUM($B$64:AV64))&gt;0,-$B$16/$B$18,0)</f>
        <v>-200663</v>
      </c>
      <c r="AX64" s="233">
        <f>IF($B$16-ABS(SUM($B$64:AW64))&gt;0,-$B$16/$B$18,0)</f>
        <v>-200663</v>
      </c>
      <c r="AY64" s="233">
        <f>IF($B$16-ABS(SUM($B$64:AX64))&gt;0,-$B$16/$B$18,0)</f>
        <v>-200663</v>
      </c>
      <c r="AZ64" s="233">
        <f>IF($B$16-ABS(SUM($B$64:AY64))&gt;0,-$B$16/$B$18,0)</f>
        <v>-200663</v>
      </c>
    </row>
    <row r="65" spans="1:52" s="218" customFormat="1" ht="14.25" x14ac:dyDescent="0.25">
      <c r="A65" s="340" t="s">
        <v>550</v>
      </c>
      <c r="B65" s="335">
        <f t="shared" ref="B65:AA65" si="23">B63+B64</f>
        <v>0</v>
      </c>
      <c r="C65" s="335">
        <f t="shared" si="23"/>
        <v>58077792.653800011</v>
      </c>
      <c r="D65" s="335">
        <f t="shared" si="23"/>
        <v>59835082.725200005</v>
      </c>
      <c r="E65" s="335">
        <f t="shared" si="23"/>
        <v>61644768.720600009</v>
      </c>
      <c r="F65" s="335">
        <f t="shared" si="23"/>
        <v>63508657.396000005</v>
      </c>
      <c r="G65" s="335">
        <f t="shared" si="23"/>
        <v>65428501.304720007</v>
      </c>
      <c r="H65" s="335">
        <f t="shared" si="23"/>
        <v>67405874.311911613</v>
      </c>
      <c r="I65" s="335">
        <f t="shared" si="23"/>
        <v>69442502.290528968</v>
      </c>
      <c r="J65" s="335">
        <f t="shared" si="23"/>
        <v>71540162.889714837</v>
      </c>
      <c r="K65" s="335">
        <f t="shared" si="23"/>
        <v>73616280.363603443</v>
      </c>
      <c r="L65" s="335">
        <f t="shared" si="23"/>
        <v>75839021.86740154</v>
      </c>
      <c r="M65" s="336">
        <f t="shared" si="23"/>
        <v>78128379.397523597</v>
      </c>
      <c r="N65" s="335">
        <f t="shared" si="23"/>
        <v>80486351.434759289</v>
      </c>
      <c r="O65" s="335">
        <f t="shared" si="23"/>
        <v>82914996.414322063</v>
      </c>
      <c r="P65" s="335">
        <f t="shared" si="23"/>
        <v>85416434.524481744</v>
      </c>
      <c r="Q65" s="335">
        <f t="shared" si="23"/>
        <v>87992849.559156209</v>
      </c>
      <c r="R65" s="335">
        <f t="shared" si="23"/>
        <v>90646490.826080874</v>
      </c>
      <c r="S65" s="335">
        <f t="shared" si="23"/>
        <v>93379675.112223297</v>
      </c>
      <c r="T65" s="335">
        <f t="shared" si="23"/>
        <v>96194788.708160013</v>
      </c>
      <c r="U65" s="335">
        <f t="shared" si="23"/>
        <v>98980853.913625538</v>
      </c>
      <c r="V65" s="335">
        <f t="shared" si="23"/>
        <v>101963870.43602429</v>
      </c>
      <c r="W65" s="335">
        <f t="shared" si="23"/>
        <v>105036311.23530504</v>
      </c>
      <c r="X65" s="335">
        <f t="shared" si="23"/>
        <v>108200859.03977419</v>
      </c>
      <c r="Y65" s="335">
        <f t="shared" si="23"/>
        <v>111460277.0595874</v>
      </c>
      <c r="Z65" s="335">
        <f t="shared" si="23"/>
        <v>114817411.40120503</v>
      </c>
      <c r="AA65" s="335">
        <f t="shared" si="23"/>
        <v>118275193.55428119</v>
      </c>
      <c r="AB65" s="232">
        <f t="shared" ref="AB65:AZ65" si="24">AB63+AB64</f>
        <v>-101134.79543824308</v>
      </c>
      <c r="AC65" s="232">
        <f t="shared" si="24"/>
        <v>-91041.465841390309</v>
      </c>
      <c r="AD65" s="232">
        <f t="shared" si="24"/>
        <v>-80711.555146632018</v>
      </c>
      <c r="AE65" s="232">
        <f t="shared" si="24"/>
        <v>-70137.965921030962</v>
      </c>
      <c r="AF65" s="232">
        <f t="shared" si="24"/>
        <v>-59313.387808661908</v>
      </c>
      <c r="AG65" s="232">
        <f t="shared" si="24"/>
        <v>-48230.291142921837</v>
      </c>
      <c r="AH65" s="232">
        <f t="shared" si="24"/>
        <v>-36880.920367209415</v>
      </c>
      <c r="AI65" s="232">
        <f t="shared" si="24"/>
        <v>-25257.287258225726</v>
      </c>
      <c r="AJ65" s="232">
        <f t="shared" si="24"/>
        <v>-13351.163945972454</v>
      </c>
      <c r="AK65" s="232">
        <f t="shared" si="24"/>
        <v>-1154.0757243516273</v>
      </c>
      <c r="AL65" s="232">
        <f t="shared" si="24"/>
        <v>11342.706353917776</v>
      </c>
      <c r="AM65" s="232">
        <f t="shared" si="24"/>
        <v>24148.173104535323</v>
      </c>
      <c r="AN65" s="232">
        <f t="shared" si="24"/>
        <v>37271.585067671345</v>
      </c>
      <c r="AO65" s="232">
        <f t="shared" si="24"/>
        <v>50722.480599701492</v>
      </c>
      <c r="AP65" s="232">
        <f t="shared" si="24"/>
        <v>64510.684207692626</v>
      </c>
      <c r="AQ65" s="232">
        <f t="shared" si="24"/>
        <v>78646.315133923374</v>
      </c>
      <c r="AR65" s="232">
        <f t="shared" si="24"/>
        <v>93139.796197941119</v>
      </c>
      <c r="AS65" s="232">
        <f t="shared" si="24"/>
        <v>108001.86290387937</v>
      </c>
      <c r="AT65" s="232">
        <f t="shared" si="24"/>
        <v>123243.57282099582</v>
      </c>
      <c r="AU65" s="232">
        <f t="shared" si="24"/>
        <v>138876.3152456258</v>
      </c>
      <c r="AV65" s="232">
        <f t="shared" si="24"/>
        <v>154911.82115299453</v>
      </c>
      <c r="AW65" s="232">
        <f t="shared" si="24"/>
        <v>171362.17344758433</v>
      </c>
      <c r="AX65" s="232">
        <f t="shared" si="24"/>
        <v>188239.81752101192</v>
      </c>
      <c r="AY65" s="232">
        <f t="shared" si="24"/>
        <v>-313234.94299999997</v>
      </c>
      <c r="AZ65" s="232">
        <f t="shared" si="24"/>
        <v>-311027.65000000002</v>
      </c>
    </row>
    <row r="66" spans="1:52" x14ac:dyDescent="0.25">
      <c r="A66" s="339" t="s">
        <v>551</v>
      </c>
      <c r="B66" s="337">
        <f t="shared" ref="B66:AA66" si="25">-B52</f>
        <v>0</v>
      </c>
      <c r="C66" s="337">
        <f t="shared" si="25"/>
        <v>0</v>
      </c>
      <c r="D66" s="337">
        <f t="shared" si="25"/>
        <v>0</v>
      </c>
      <c r="E66" s="337">
        <f t="shared" si="25"/>
        <v>0</v>
      </c>
      <c r="F66" s="337">
        <f t="shared" si="25"/>
        <v>0</v>
      </c>
      <c r="G66" s="337">
        <f t="shared" si="25"/>
        <v>0</v>
      </c>
      <c r="H66" s="337">
        <f t="shared" si="25"/>
        <v>0</v>
      </c>
      <c r="I66" s="337">
        <f t="shared" si="25"/>
        <v>0</v>
      </c>
      <c r="J66" s="337">
        <f t="shared" si="25"/>
        <v>0</v>
      </c>
      <c r="K66" s="337">
        <f t="shared" si="25"/>
        <v>0</v>
      </c>
      <c r="L66" s="337">
        <f t="shared" si="25"/>
        <v>0</v>
      </c>
      <c r="M66" s="338">
        <f t="shared" si="25"/>
        <v>0</v>
      </c>
      <c r="N66" s="337">
        <f t="shared" si="25"/>
        <v>0</v>
      </c>
      <c r="O66" s="337">
        <f t="shared" si="25"/>
        <v>0</v>
      </c>
      <c r="P66" s="337">
        <f t="shared" si="25"/>
        <v>0</v>
      </c>
      <c r="Q66" s="337">
        <f t="shared" si="25"/>
        <v>0</v>
      </c>
      <c r="R66" s="337">
        <f t="shared" si="25"/>
        <v>0</v>
      </c>
      <c r="S66" s="337">
        <f t="shared" si="25"/>
        <v>0</v>
      </c>
      <c r="T66" s="337">
        <f t="shared" si="25"/>
        <v>0</v>
      </c>
      <c r="U66" s="337">
        <f t="shared" si="25"/>
        <v>0</v>
      </c>
      <c r="V66" s="337">
        <f t="shared" si="25"/>
        <v>0</v>
      </c>
      <c r="W66" s="337">
        <f t="shared" si="25"/>
        <v>0</v>
      </c>
      <c r="X66" s="337">
        <f t="shared" si="25"/>
        <v>0</v>
      </c>
      <c r="Y66" s="337">
        <f t="shared" si="25"/>
        <v>0</v>
      </c>
      <c r="Z66" s="337">
        <f t="shared" si="25"/>
        <v>0</v>
      </c>
      <c r="AA66" s="337">
        <f t="shared" si="25"/>
        <v>0</v>
      </c>
      <c r="AB66" s="233">
        <f t="shared" ref="AB66:AZ66" si="26">-AB52</f>
        <v>0</v>
      </c>
      <c r="AC66" s="233">
        <f t="shared" si="26"/>
        <v>0</v>
      </c>
      <c r="AD66" s="233">
        <f t="shared" si="26"/>
        <v>0</v>
      </c>
      <c r="AE66" s="233">
        <f t="shared" si="26"/>
        <v>0</v>
      </c>
      <c r="AF66" s="233">
        <f t="shared" si="26"/>
        <v>0</v>
      </c>
      <c r="AG66" s="233">
        <f t="shared" si="26"/>
        <v>0</v>
      </c>
      <c r="AH66" s="233">
        <f t="shared" si="26"/>
        <v>0</v>
      </c>
      <c r="AI66" s="233">
        <f t="shared" si="26"/>
        <v>0</v>
      </c>
      <c r="AJ66" s="233">
        <f t="shared" si="26"/>
        <v>0</v>
      </c>
      <c r="AK66" s="233">
        <f t="shared" si="26"/>
        <v>0</v>
      </c>
      <c r="AL66" s="233">
        <f t="shared" si="26"/>
        <v>0</v>
      </c>
      <c r="AM66" s="233">
        <f t="shared" si="26"/>
        <v>0</v>
      </c>
      <c r="AN66" s="233">
        <f t="shared" si="26"/>
        <v>0</v>
      </c>
      <c r="AO66" s="233">
        <f t="shared" si="26"/>
        <v>0</v>
      </c>
      <c r="AP66" s="233">
        <f t="shared" si="26"/>
        <v>0</v>
      </c>
      <c r="AQ66" s="233">
        <f t="shared" si="26"/>
        <v>0</v>
      </c>
      <c r="AR66" s="233">
        <f t="shared" si="26"/>
        <v>0</v>
      </c>
      <c r="AS66" s="233">
        <f t="shared" si="26"/>
        <v>0</v>
      </c>
      <c r="AT66" s="233">
        <f t="shared" si="26"/>
        <v>0</v>
      </c>
      <c r="AU66" s="233">
        <f t="shared" si="26"/>
        <v>0</v>
      </c>
      <c r="AV66" s="233">
        <f t="shared" si="26"/>
        <v>0</v>
      </c>
      <c r="AW66" s="233">
        <f t="shared" si="26"/>
        <v>0</v>
      </c>
      <c r="AX66" s="233">
        <f t="shared" si="26"/>
        <v>0</v>
      </c>
      <c r="AY66" s="233">
        <f t="shared" si="26"/>
        <v>0</v>
      </c>
      <c r="AZ66" s="233">
        <f t="shared" si="26"/>
        <v>0</v>
      </c>
    </row>
    <row r="67" spans="1:52" s="218" customFormat="1" ht="14.25" x14ac:dyDescent="0.25">
      <c r="A67" s="340" t="s">
        <v>552</v>
      </c>
      <c r="B67" s="335">
        <f t="shared" ref="B67:AA67" si="27">B65+B66</f>
        <v>0</v>
      </c>
      <c r="C67" s="335">
        <f t="shared" si="27"/>
        <v>58077792.653800011</v>
      </c>
      <c r="D67" s="335">
        <f t="shared" si="27"/>
        <v>59835082.725200005</v>
      </c>
      <c r="E67" s="335">
        <f t="shared" si="27"/>
        <v>61644768.720600009</v>
      </c>
      <c r="F67" s="335">
        <f t="shared" si="27"/>
        <v>63508657.396000005</v>
      </c>
      <c r="G67" s="335">
        <f t="shared" si="27"/>
        <v>65428501.304720007</v>
      </c>
      <c r="H67" s="335">
        <f t="shared" si="27"/>
        <v>67405874.311911613</v>
      </c>
      <c r="I67" s="335">
        <f t="shared" si="27"/>
        <v>69442502.290528968</v>
      </c>
      <c r="J67" s="335">
        <f t="shared" si="27"/>
        <v>71540162.889714837</v>
      </c>
      <c r="K67" s="335">
        <f t="shared" si="27"/>
        <v>73616280.363603443</v>
      </c>
      <c r="L67" s="335">
        <f t="shared" si="27"/>
        <v>75839021.86740154</v>
      </c>
      <c r="M67" s="336">
        <f t="shared" si="27"/>
        <v>78128379.397523597</v>
      </c>
      <c r="N67" s="335">
        <f t="shared" si="27"/>
        <v>80486351.434759289</v>
      </c>
      <c r="O67" s="335">
        <f t="shared" si="27"/>
        <v>82914996.414322063</v>
      </c>
      <c r="P67" s="335">
        <f t="shared" si="27"/>
        <v>85416434.524481744</v>
      </c>
      <c r="Q67" s="335">
        <f t="shared" si="27"/>
        <v>87992849.559156209</v>
      </c>
      <c r="R67" s="335">
        <f t="shared" si="27"/>
        <v>90646490.826080874</v>
      </c>
      <c r="S67" s="335">
        <f t="shared" si="27"/>
        <v>93379675.112223297</v>
      </c>
      <c r="T67" s="335">
        <f t="shared" si="27"/>
        <v>96194788.708160013</v>
      </c>
      <c r="U67" s="335">
        <f t="shared" si="27"/>
        <v>98980853.913625538</v>
      </c>
      <c r="V67" s="335">
        <f t="shared" si="27"/>
        <v>101963870.43602429</v>
      </c>
      <c r="W67" s="335">
        <f t="shared" si="27"/>
        <v>105036311.23530504</v>
      </c>
      <c r="X67" s="335">
        <f t="shared" si="27"/>
        <v>108200859.03977419</v>
      </c>
      <c r="Y67" s="335">
        <f t="shared" si="27"/>
        <v>111460277.0595874</v>
      </c>
      <c r="Z67" s="335">
        <f t="shared" si="27"/>
        <v>114817411.40120503</v>
      </c>
      <c r="AA67" s="335">
        <f t="shared" si="27"/>
        <v>118275193.55428119</v>
      </c>
      <c r="AB67" s="232">
        <f t="shared" ref="AB67:AZ67" si="28">AB65+AB66</f>
        <v>-101134.79543824308</v>
      </c>
      <c r="AC67" s="232">
        <f t="shared" si="28"/>
        <v>-91041.465841390309</v>
      </c>
      <c r="AD67" s="232">
        <f t="shared" si="28"/>
        <v>-80711.555146632018</v>
      </c>
      <c r="AE67" s="232">
        <f t="shared" si="28"/>
        <v>-70137.965921030962</v>
      </c>
      <c r="AF67" s="232">
        <f t="shared" si="28"/>
        <v>-59313.387808661908</v>
      </c>
      <c r="AG67" s="232">
        <f t="shared" si="28"/>
        <v>-48230.291142921837</v>
      </c>
      <c r="AH67" s="232">
        <f t="shared" si="28"/>
        <v>-36880.920367209415</v>
      </c>
      <c r="AI67" s="232">
        <f t="shared" si="28"/>
        <v>-25257.287258225726</v>
      </c>
      <c r="AJ67" s="232">
        <f t="shared" si="28"/>
        <v>-13351.163945972454</v>
      </c>
      <c r="AK67" s="232">
        <f t="shared" si="28"/>
        <v>-1154.0757243516273</v>
      </c>
      <c r="AL67" s="232">
        <f t="shared" si="28"/>
        <v>11342.706353917776</v>
      </c>
      <c r="AM67" s="232">
        <f t="shared" si="28"/>
        <v>24148.173104535323</v>
      </c>
      <c r="AN67" s="232">
        <f t="shared" si="28"/>
        <v>37271.585067671345</v>
      </c>
      <c r="AO67" s="232">
        <f t="shared" si="28"/>
        <v>50722.480599701492</v>
      </c>
      <c r="AP67" s="232">
        <f t="shared" si="28"/>
        <v>64510.684207692626</v>
      </c>
      <c r="AQ67" s="232">
        <f t="shared" si="28"/>
        <v>78646.315133923374</v>
      </c>
      <c r="AR67" s="232">
        <f t="shared" si="28"/>
        <v>93139.796197941119</v>
      </c>
      <c r="AS67" s="232">
        <f t="shared" si="28"/>
        <v>108001.86290387937</v>
      </c>
      <c r="AT67" s="232">
        <f t="shared" si="28"/>
        <v>123243.57282099582</v>
      </c>
      <c r="AU67" s="232">
        <f t="shared" si="28"/>
        <v>138876.3152456258</v>
      </c>
      <c r="AV67" s="232">
        <f t="shared" si="28"/>
        <v>154911.82115299453</v>
      </c>
      <c r="AW67" s="232">
        <f t="shared" si="28"/>
        <v>171362.17344758433</v>
      </c>
      <c r="AX67" s="232">
        <f t="shared" si="28"/>
        <v>188239.81752101192</v>
      </c>
      <c r="AY67" s="232">
        <f t="shared" si="28"/>
        <v>-313234.94299999997</v>
      </c>
      <c r="AZ67" s="232">
        <f t="shared" si="28"/>
        <v>-311027.65000000002</v>
      </c>
    </row>
    <row r="68" spans="1:52" x14ac:dyDescent="0.25">
      <c r="A68" s="339" t="s">
        <v>520</v>
      </c>
      <c r="B68" s="337">
        <f t="shared" ref="B68:AA68" si="29">-B67*$B$27</f>
        <v>0</v>
      </c>
      <c r="C68" s="337">
        <f t="shared" si="29"/>
        <v>-11615558.530760003</v>
      </c>
      <c r="D68" s="337">
        <f t="shared" si="29"/>
        <v>-11967016.545040002</v>
      </c>
      <c r="E68" s="337">
        <f t="shared" si="29"/>
        <v>-12328953.744120002</v>
      </c>
      <c r="F68" s="337">
        <f t="shared" si="29"/>
        <v>-12701731.479200002</v>
      </c>
      <c r="G68" s="337">
        <f t="shared" si="29"/>
        <v>-13085700.260944001</v>
      </c>
      <c r="H68" s="337">
        <f t="shared" si="29"/>
        <v>-13481174.862382323</v>
      </c>
      <c r="I68" s="337">
        <f t="shared" si="29"/>
        <v>-13888500.458105795</v>
      </c>
      <c r="J68" s="337">
        <f t="shared" si="29"/>
        <v>-14308032.577942967</v>
      </c>
      <c r="K68" s="337">
        <f t="shared" si="29"/>
        <v>-14723256.07272069</v>
      </c>
      <c r="L68" s="337">
        <f t="shared" si="29"/>
        <v>-15167804.373480309</v>
      </c>
      <c r="M68" s="338">
        <f t="shared" si="29"/>
        <v>-15625675.87950472</v>
      </c>
      <c r="N68" s="337">
        <f t="shared" si="29"/>
        <v>-16097270.286951859</v>
      </c>
      <c r="O68" s="337">
        <f t="shared" si="29"/>
        <v>-16582999.282864414</v>
      </c>
      <c r="P68" s="337">
        <f t="shared" si="29"/>
        <v>-17083286.904896349</v>
      </c>
      <c r="Q68" s="337">
        <f t="shared" si="29"/>
        <v>-17598569.911831241</v>
      </c>
      <c r="R68" s="337">
        <f t="shared" si="29"/>
        <v>-18129298.165216174</v>
      </c>
      <c r="S68" s="337">
        <f t="shared" si="29"/>
        <v>-18675935.022444662</v>
      </c>
      <c r="T68" s="337">
        <f t="shared" si="29"/>
        <v>-19238957.741632003</v>
      </c>
      <c r="U68" s="337">
        <f t="shared" si="29"/>
        <v>-19796170.782725107</v>
      </c>
      <c r="V68" s="337">
        <f t="shared" si="29"/>
        <v>-20392774.087204859</v>
      </c>
      <c r="W68" s="337">
        <f t="shared" si="29"/>
        <v>-21007262.24706101</v>
      </c>
      <c r="X68" s="337">
        <f t="shared" si="29"/>
        <v>-21640171.80795484</v>
      </c>
      <c r="Y68" s="337">
        <f t="shared" si="29"/>
        <v>-22292055.411917482</v>
      </c>
      <c r="Z68" s="337">
        <f t="shared" si="29"/>
        <v>-22963482.280241009</v>
      </c>
      <c r="AA68" s="337">
        <f t="shared" si="29"/>
        <v>-23655038.71085624</v>
      </c>
      <c r="AB68" s="233">
        <f t="shared" ref="AB68:AZ68" si="30">-AB67*$B$27</f>
        <v>20226.959087648618</v>
      </c>
      <c r="AC68" s="233">
        <f t="shared" si="30"/>
        <v>18208.293168278062</v>
      </c>
      <c r="AD68" s="233">
        <f t="shared" si="30"/>
        <v>16142.311029326404</v>
      </c>
      <c r="AE68" s="233">
        <f t="shared" si="30"/>
        <v>14027.593184206193</v>
      </c>
      <c r="AF68" s="233">
        <f t="shared" si="30"/>
        <v>11862.677561732382</v>
      </c>
      <c r="AG68" s="233">
        <f t="shared" si="30"/>
        <v>9646.0582285843684</v>
      </c>
      <c r="AH68" s="233">
        <f t="shared" si="30"/>
        <v>7376.1840734418838</v>
      </c>
      <c r="AI68" s="233">
        <f t="shared" si="30"/>
        <v>5051.4574516451457</v>
      </c>
      <c r="AJ68" s="233">
        <f t="shared" si="30"/>
        <v>2670.232789194491</v>
      </c>
      <c r="AK68" s="233">
        <f t="shared" si="30"/>
        <v>230.81514487032547</v>
      </c>
      <c r="AL68" s="233">
        <f t="shared" si="30"/>
        <v>-2268.5412707835553</v>
      </c>
      <c r="AM68" s="233">
        <f t="shared" si="30"/>
        <v>-4829.6346209070643</v>
      </c>
      <c r="AN68" s="233">
        <f t="shared" si="30"/>
        <v>-7454.3170135342698</v>
      </c>
      <c r="AO68" s="233">
        <f t="shared" si="30"/>
        <v>-10144.496119940299</v>
      </c>
      <c r="AP68" s="233">
        <f t="shared" si="30"/>
        <v>-12902.136841538526</v>
      </c>
      <c r="AQ68" s="233">
        <f t="shared" si="30"/>
        <v>-15729.263026784676</v>
      </c>
      <c r="AR68" s="233">
        <f t="shared" si="30"/>
        <v>-18627.959239588225</v>
      </c>
      <c r="AS68" s="233">
        <f t="shared" si="30"/>
        <v>-21600.372580775875</v>
      </c>
      <c r="AT68" s="233">
        <f t="shared" si="30"/>
        <v>-24648.714564199166</v>
      </c>
      <c r="AU68" s="233">
        <f t="shared" si="30"/>
        <v>-27775.263049125162</v>
      </c>
      <c r="AV68" s="233">
        <f t="shared" si="30"/>
        <v>-30982.364230598905</v>
      </c>
      <c r="AW68" s="233">
        <f t="shared" si="30"/>
        <v>-34272.434689516864</v>
      </c>
      <c r="AX68" s="233">
        <f t="shared" si="30"/>
        <v>-37647.963504202387</v>
      </c>
      <c r="AY68" s="233">
        <f t="shared" si="30"/>
        <v>62646.988599999997</v>
      </c>
      <c r="AZ68" s="233">
        <f t="shared" si="30"/>
        <v>62205.530000000006</v>
      </c>
    </row>
    <row r="69" spans="1:52" ht="16.5" thickBot="1" x14ac:dyDescent="0.3">
      <c r="A69" s="341" t="s">
        <v>553</v>
      </c>
      <c r="B69" s="342">
        <f t="shared" ref="B69:AA69" si="31">B67+B68</f>
        <v>0</v>
      </c>
      <c r="C69" s="342">
        <f t="shared" si="31"/>
        <v>46462234.123040006</v>
      </c>
      <c r="D69" s="342">
        <f t="shared" si="31"/>
        <v>47868066.180160001</v>
      </c>
      <c r="E69" s="342">
        <f t="shared" si="31"/>
        <v>49315814.976480007</v>
      </c>
      <c r="F69" s="342">
        <f t="shared" si="31"/>
        <v>50806925.916800007</v>
      </c>
      <c r="G69" s="342">
        <f t="shared" si="31"/>
        <v>52342801.043776006</v>
      </c>
      <c r="H69" s="342">
        <f t="shared" si="31"/>
        <v>53924699.44952929</v>
      </c>
      <c r="I69" s="342">
        <f t="shared" si="31"/>
        <v>55554001.832423173</v>
      </c>
      <c r="J69" s="342">
        <f t="shared" si="31"/>
        <v>57232130.31177187</v>
      </c>
      <c r="K69" s="342">
        <f t="shared" si="31"/>
        <v>58893024.290882751</v>
      </c>
      <c r="L69" s="342">
        <f t="shared" si="31"/>
        <v>60671217.493921235</v>
      </c>
      <c r="M69" s="343">
        <f t="shared" si="31"/>
        <v>62502703.518018879</v>
      </c>
      <c r="N69" s="342">
        <f t="shared" si="31"/>
        <v>64389081.147807434</v>
      </c>
      <c r="O69" s="342">
        <f t="shared" si="31"/>
        <v>66331997.131457649</v>
      </c>
      <c r="P69" s="342">
        <f t="shared" si="31"/>
        <v>68333147.619585395</v>
      </c>
      <c r="Q69" s="342">
        <f t="shared" si="31"/>
        <v>70394279.647324964</v>
      </c>
      <c r="R69" s="342">
        <f t="shared" si="31"/>
        <v>72517192.660864696</v>
      </c>
      <c r="S69" s="342">
        <f t="shared" si="31"/>
        <v>74703740.089778632</v>
      </c>
      <c r="T69" s="342">
        <f t="shared" si="31"/>
        <v>76955830.966528013</v>
      </c>
      <c r="U69" s="342">
        <f t="shared" si="31"/>
        <v>79184683.130900428</v>
      </c>
      <c r="V69" s="342">
        <f t="shared" si="31"/>
        <v>81571096.348819435</v>
      </c>
      <c r="W69" s="342">
        <f t="shared" si="31"/>
        <v>84029048.988244027</v>
      </c>
      <c r="X69" s="342">
        <f t="shared" si="31"/>
        <v>86560687.231819361</v>
      </c>
      <c r="Y69" s="342">
        <f t="shared" si="31"/>
        <v>89168221.647669926</v>
      </c>
      <c r="Z69" s="342">
        <f t="shared" si="31"/>
        <v>91853929.12096402</v>
      </c>
      <c r="AA69" s="342">
        <f t="shared" si="31"/>
        <v>94620154.843424946</v>
      </c>
      <c r="AB69" s="234">
        <f t="shared" ref="AB69:AZ69" si="32">AB67+AB68</f>
        <v>-80907.836350594458</v>
      </c>
      <c r="AC69" s="234">
        <f t="shared" si="32"/>
        <v>-72833.172673112247</v>
      </c>
      <c r="AD69" s="234">
        <f t="shared" si="32"/>
        <v>-64569.244117305614</v>
      </c>
      <c r="AE69" s="234">
        <f t="shared" si="32"/>
        <v>-56110.372736824771</v>
      </c>
      <c r="AF69" s="234">
        <f t="shared" si="32"/>
        <v>-47450.710246929528</v>
      </c>
      <c r="AG69" s="234">
        <f t="shared" si="32"/>
        <v>-38584.232914337466</v>
      </c>
      <c r="AH69" s="234">
        <f t="shared" si="32"/>
        <v>-29504.736293767532</v>
      </c>
      <c r="AI69" s="234">
        <f t="shared" si="32"/>
        <v>-20205.829806580579</v>
      </c>
      <c r="AJ69" s="234">
        <f t="shared" si="32"/>
        <v>-10680.931156777962</v>
      </c>
      <c r="AK69" s="234">
        <f t="shared" si="32"/>
        <v>-923.26057948130187</v>
      </c>
      <c r="AL69" s="234">
        <f t="shared" si="32"/>
        <v>9074.1650831342213</v>
      </c>
      <c r="AM69" s="234">
        <f t="shared" si="32"/>
        <v>19318.538483628257</v>
      </c>
      <c r="AN69" s="234">
        <f t="shared" si="32"/>
        <v>29817.268054137076</v>
      </c>
      <c r="AO69" s="234">
        <f t="shared" si="32"/>
        <v>40577.984479761195</v>
      </c>
      <c r="AP69" s="234">
        <f t="shared" si="32"/>
        <v>51608.547366154104</v>
      </c>
      <c r="AQ69" s="234">
        <f t="shared" si="32"/>
        <v>62917.052107138697</v>
      </c>
      <c r="AR69" s="234">
        <f t="shared" si="32"/>
        <v>74511.836958352898</v>
      </c>
      <c r="AS69" s="234">
        <f t="shared" si="32"/>
        <v>86401.490323103499</v>
      </c>
      <c r="AT69" s="234">
        <f t="shared" si="32"/>
        <v>98594.858256796651</v>
      </c>
      <c r="AU69" s="234">
        <f t="shared" si="32"/>
        <v>111101.05219650063</v>
      </c>
      <c r="AV69" s="234">
        <f t="shared" si="32"/>
        <v>123929.45692239562</v>
      </c>
      <c r="AW69" s="234">
        <f t="shared" si="32"/>
        <v>137089.73875806745</v>
      </c>
      <c r="AX69" s="234">
        <f t="shared" si="32"/>
        <v>150591.85401680955</v>
      </c>
      <c r="AY69" s="234">
        <f t="shared" si="32"/>
        <v>-250587.95439999999</v>
      </c>
      <c r="AZ69" s="234">
        <f t="shared" si="32"/>
        <v>-248822.12000000002</v>
      </c>
    </row>
    <row r="70" spans="1:52" s="236" customFormat="1" ht="16.5" thickBot="1" x14ac:dyDescent="0.3">
      <c r="A70" s="344"/>
      <c r="B70" s="345">
        <v>0</v>
      </c>
      <c r="C70" s="345">
        <v>1</v>
      </c>
      <c r="D70" s="345">
        <f>C70+1</f>
        <v>2</v>
      </c>
      <c r="E70" s="345">
        <f t="shared" ref="E70:AA70" si="33">D70+1</f>
        <v>3</v>
      </c>
      <c r="F70" s="345">
        <f t="shared" si="33"/>
        <v>4</v>
      </c>
      <c r="G70" s="345">
        <f t="shared" si="33"/>
        <v>5</v>
      </c>
      <c r="H70" s="345">
        <f t="shared" si="33"/>
        <v>6</v>
      </c>
      <c r="I70" s="345">
        <f t="shared" si="33"/>
        <v>7</v>
      </c>
      <c r="J70" s="345">
        <f t="shared" si="33"/>
        <v>8</v>
      </c>
      <c r="K70" s="345">
        <f t="shared" si="33"/>
        <v>9</v>
      </c>
      <c r="L70" s="345">
        <f t="shared" si="33"/>
        <v>10</v>
      </c>
      <c r="M70" s="346">
        <f t="shared" si="33"/>
        <v>11</v>
      </c>
      <c r="N70" s="345">
        <f t="shared" si="33"/>
        <v>12</v>
      </c>
      <c r="O70" s="345">
        <f t="shared" si="33"/>
        <v>13</v>
      </c>
      <c r="P70" s="345">
        <f t="shared" si="33"/>
        <v>14</v>
      </c>
      <c r="Q70" s="345">
        <f t="shared" si="33"/>
        <v>15</v>
      </c>
      <c r="R70" s="345">
        <f t="shared" si="33"/>
        <v>16</v>
      </c>
      <c r="S70" s="345">
        <f t="shared" si="33"/>
        <v>17</v>
      </c>
      <c r="T70" s="345">
        <f t="shared" si="33"/>
        <v>18</v>
      </c>
      <c r="U70" s="345">
        <f t="shared" si="33"/>
        <v>19</v>
      </c>
      <c r="V70" s="345">
        <f t="shared" si="33"/>
        <v>20</v>
      </c>
      <c r="W70" s="345">
        <f t="shared" si="33"/>
        <v>21</v>
      </c>
      <c r="X70" s="345">
        <f t="shared" si="33"/>
        <v>22</v>
      </c>
      <c r="Y70" s="345">
        <f t="shared" si="33"/>
        <v>23</v>
      </c>
      <c r="Z70" s="345">
        <f t="shared" si="33"/>
        <v>24</v>
      </c>
      <c r="AA70" s="345">
        <f t="shared" si="33"/>
        <v>25</v>
      </c>
      <c r="AB70" s="235">
        <f t="shared" ref="AB70:AZ70" si="34">AA70+1</f>
        <v>26</v>
      </c>
      <c r="AC70" s="235">
        <f t="shared" si="34"/>
        <v>27</v>
      </c>
      <c r="AD70" s="235">
        <f t="shared" si="34"/>
        <v>28</v>
      </c>
      <c r="AE70" s="235">
        <f t="shared" si="34"/>
        <v>29</v>
      </c>
      <c r="AF70" s="235">
        <f t="shared" si="34"/>
        <v>30</v>
      </c>
      <c r="AG70" s="235">
        <f t="shared" si="34"/>
        <v>31</v>
      </c>
      <c r="AH70" s="235">
        <f t="shared" si="34"/>
        <v>32</v>
      </c>
      <c r="AI70" s="235">
        <f t="shared" si="34"/>
        <v>33</v>
      </c>
      <c r="AJ70" s="235">
        <f t="shared" si="34"/>
        <v>34</v>
      </c>
      <c r="AK70" s="235">
        <f t="shared" si="34"/>
        <v>35</v>
      </c>
      <c r="AL70" s="235">
        <f t="shared" si="34"/>
        <v>36</v>
      </c>
      <c r="AM70" s="235">
        <f t="shared" si="34"/>
        <v>37</v>
      </c>
      <c r="AN70" s="235">
        <f t="shared" si="34"/>
        <v>38</v>
      </c>
      <c r="AO70" s="235">
        <f t="shared" si="34"/>
        <v>39</v>
      </c>
      <c r="AP70" s="235">
        <f t="shared" si="34"/>
        <v>40</v>
      </c>
      <c r="AQ70" s="235">
        <f t="shared" si="34"/>
        <v>41</v>
      </c>
      <c r="AR70" s="235">
        <f t="shared" si="34"/>
        <v>42</v>
      </c>
      <c r="AS70" s="235">
        <f t="shared" si="34"/>
        <v>43</v>
      </c>
      <c r="AT70" s="235">
        <f t="shared" si="34"/>
        <v>44</v>
      </c>
      <c r="AU70" s="235">
        <f t="shared" si="34"/>
        <v>45</v>
      </c>
      <c r="AV70" s="235">
        <f t="shared" si="34"/>
        <v>46</v>
      </c>
      <c r="AW70" s="235">
        <f t="shared" si="34"/>
        <v>47</v>
      </c>
      <c r="AX70" s="235">
        <f t="shared" si="34"/>
        <v>48</v>
      </c>
      <c r="AY70" s="235">
        <f t="shared" si="34"/>
        <v>49</v>
      </c>
      <c r="AZ70" s="235">
        <f t="shared" si="34"/>
        <v>50</v>
      </c>
    </row>
    <row r="71" spans="1:52" ht="31.5" x14ac:dyDescent="0.25">
      <c r="A71" s="323" t="s">
        <v>554</v>
      </c>
      <c r="B71" s="311" t="str">
        <f>B38</f>
        <v>Год окончания строительства 2023</v>
      </c>
      <c r="C71" s="311">
        <f t="shared" ref="C71:AA71" si="35">C38</f>
        <v>2024</v>
      </c>
      <c r="D71" s="311">
        <f t="shared" si="35"/>
        <v>2025</v>
      </c>
      <c r="E71" s="311">
        <f t="shared" si="35"/>
        <v>2026</v>
      </c>
      <c r="F71" s="311">
        <f t="shared" si="35"/>
        <v>2027</v>
      </c>
      <c r="G71" s="311">
        <f t="shared" si="35"/>
        <v>2028</v>
      </c>
      <c r="H71" s="311">
        <f t="shared" si="35"/>
        <v>2029</v>
      </c>
      <c r="I71" s="311">
        <f t="shared" si="35"/>
        <v>2030</v>
      </c>
      <c r="J71" s="311">
        <f t="shared" si="35"/>
        <v>2031</v>
      </c>
      <c r="K71" s="311">
        <f t="shared" si="35"/>
        <v>2032</v>
      </c>
      <c r="L71" s="311">
        <f t="shared" si="35"/>
        <v>2033</v>
      </c>
      <c r="M71" s="324">
        <f t="shared" si="35"/>
        <v>2034</v>
      </c>
      <c r="N71" s="311">
        <f t="shared" si="35"/>
        <v>2035</v>
      </c>
      <c r="O71" s="311">
        <f t="shared" si="35"/>
        <v>2036</v>
      </c>
      <c r="P71" s="311">
        <f t="shared" si="35"/>
        <v>2037</v>
      </c>
      <c r="Q71" s="311">
        <f t="shared" si="35"/>
        <v>2038</v>
      </c>
      <c r="R71" s="311">
        <f t="shared" si="35"/>
        <v>2039</v>
      </c>
      <c r="S71" s="311">
        <f t="shared" si="35"/>
        <v>2040</v>
      </c>
      <c r="T71" s="311">
        <f t="shared" si="35"/>
        <v>2041</v>
      </c>
      <c r="U71" s="311">
        <f t="shared" si="35"/>
        <v>2042</v>
      </c>
      <c r="V71" s="311">
        <f t="shared" si="35"/>
        <v>2043</v>
      </c>
      <c r="W71" s="311">
        <f t="shared" si="35"/>
        <v>2044</v>
      </c>
      <c r="X71" s="311">
        <f t="shared" si="35"/>
        <v>2045</v>
      </c>
      <c r="Y71" s="311">
        <f t="shared" si="35"/>
        <v>2046</v>
      </c>
      <c r="Z71" s="311">
        <f t="shared" si="35"/>
        <v>2047</v>
      </c>
      <c r="AA71" s="311">
        <f t="shared" si="35"/>
        <v>2048</v>
      </c>
      <c r="AB71" s="225">
        <f t="shared" ref="AB71:AZ71" si="36">AB38</f>
        <v>2049</v>
      </c>
      <c r="AC71" s="225">
        <f t="shared" si="36"/>
        <v>2050</v>
      </c>
      <c r="AD71" s="225">
        <f t="shared" si="36"/>
        <v>2051</v>
      </c>
      <c r="AE71" s="225">
        <f t="shared" si="36"/>
        <v>2052</v>
      </c>
      <c r="AF71" s="225">
        <f t="shared" si="36"/>
        <v>2053</v>
      </c>
      <c r="AG71" s="225">
        <f t="shared" si="36"/>
        <v>2054</v>
      </c>
      <c r="AH71" s="225">
        <f t="shared" si="36"/>
        <v>2055</v>
      </c>
      <c r="AI71" s="225">
        <f t="shared" si="36"/>
        <v>2056</v>
      </c>
      <c r="AJ71" s="225">
        <f t="shared" si="36"/>
        <v>2057</v>
      </c>
      <c r="AK71" s="225">
        <f t="shared" si="36"/>
        <v>2058</v>
      </c>
      <c r="AL71" s="225">
        <f t="shared" si="36"/>
        <v>2059</v>
      </c>
      <c r="AM71" s="225">
        <f t="shared" si="36"/>
        <v>2060</v>
      </c>
      <c r="AN71" s="225">
        <f t="shared" si="36"/>
        <v>2061</v>
      </c>
      <c r="AO71" s="225">
        <f t="shared" si="36"/>
        <v>2062</v>
      </c>
      <c r="AP71" s="225">
        <f t="shared" si="36"/>
        <v>2063</v>
      </c>
      <c r="AQ71" s="225">
        <f t="shared" si="36"/>
        <v>2064</v>
      </c>
      <c r="AR71" s="225">
        <f t="shared" si="36"/>
        <v>2065</v>
      </c>
      <c r="AS71" s="225">
        <f t="shared" si="36"/>
        <v>2066</v>
      </c>
      <c r="AT71" s="225">
        <f t="shared" si="36"/>
        <v>2067</v>
      </c>
      <c r="AU71" s="225">
        <f t="shared" si="36"/>
        <v>2068</v>
      </c>
      <c r="AV71" s="225">
        <f t="shared" si="36"/>
        <v>2069</v>
      </c>
      <c r="AW71" s="225">
        <f t="shared" si="36"/>
        <v>2070</v>
      </c>
      <c r="AX71" s="225">
        <f t="shared" si="36"/>
        <v>2071</v>
      </c>
      <c r="AY71" s="225">
        <f t="shared" si="36"/>
        <v>2072</v>
      </c>
      <c r="AZ71" s="225">
        <f t="shared" si="36"/>
        <v>2073</v>
      </c>
    </row>
    <row r="72" spans="1:52" s="218" customFormat="1" ht="14.25" x14ac:dyDescent="0.25">
      <c r="A72" s="334" t="s">
        <v>550</v>
      </c>
      <c r="B72" s="335">
        <f t="shared" ref="B72:AA72" si="37">B65</f>
        <v>0</v>
      </c>
      <c r="C72" s="335">
        <f t="shared" si="37"/>
        <v>58077792.653800011</v>
      </c>
      <c r="D72" s="335">
        <f t="shared" si="37"/>
        <v>59835082.725200005</v>
      </c>
      <c r="E72" s="335">
        <f t="shared" si="37"/>
        <v>61644768.720600009</v>
      </c>
      <c r="F72" s="335">
        <f t="shared" si="37"/>
        <v>63508657.396000005</v>
      </c>
      <c r="G72" s="335">
        <f t="shared" si="37"/>
        <v>65428501.304720007</v>
      </c>
      <c r="H72" s="335">
        <f t="shared" si="37"/>
        <v>67405874.311911613</v>
      </c>
      <c r="I72" s="335">
        <f t="shared" si="37"/>
        <v>69442502.290528968</v>
      </c>
      <c r="J72" s="335">
        <f t="shared" si="37"/>
        <v>71540162.889714837</v>
      </c>
      <c r="K72" s="335">
        <f t="shared" si="37"/>
        <v>73616280.363603443</v>
      </c>
      <c r="L72" s="335">
        <f t="shared" si="37"/>
        <v>75839021.86740154</v>
      </c>
      <c r="M72" s="336">
        <f t="shared" si="37"/>
        <v>78128379.397523597</v>
      </c>
      <c r="N72" s="335">
        <f t="shared" si="37"/>
        <v>80486351.434759289</v>
      </c>
      <c r="O72" s="335">
        <f t="shared" si="37"/>
        <v>82914996.414322063</v>
      </c>
      <c r="P72" s="335">
        <f t="shared" si="37"/>
        <v>85416434.524481744</v>
      </c>
      <c r="Q72" s="335">
        <f t="shared" si="37"/>
        <v>87992849.559156209</v>
      </c>
      <c r="R72" s="335">
        <f t="shared" si="37"/>
        <v>90646490.826080874</v>
      </c>
      <c r="S72" s="335">
        <f t="shared" si="37"/>
        <v>93379675.112223297</v>
      </c>
      <c r="T72" s="335">
        <f t="shared" si="37"/>
        <v>96194788.708160013</v>
      </c>
      <c r="U72" s="335">
        <f t="shared" si="37"/>
        <v>98980853.913625538</v>
      </c>
      <c r="V72" s="335">
        <f t="shared" si="37"/>
        <v>101963870.43602429</v>
      </c>
      <c r="W72" s="335">
        <f t="shared" si="37"/>
        <v>105036311.23530504</v>
      </c>
      <c r="X72" s="335">
        <f t="shared" si="37"/>
        <v>108200859.03977419</v>
      </c>
      <c r="Y72" s="335">
        <f t="shared" si="37"/>
        <v>111460277.0595874</v>
      </c>
      <c r="Z72" s="335">
        <f t="shared" si="37"/>
        <v>114817411.40120503</v>
      </c>
      <c r="AA72" s="335">
        <f t="shared" si="37"/>
        <v>118275193.55428119</v>
      </c>
      <c r="AB72" s="232">
        <f t="shared" ref="AB72:AZ72" si="38">AB65</f>
        <v>-101134.79543824308</v>
      </c>
      <c r="AC72" s="232">
        <f t="shared" si="38"/>
        <v>-91041.465841390309</v>
      </c>
      <c r="AD72" s="232">
        <f t="shared" si="38"/>
        <v>-80711.555146632018</v>
      </c>
      <c r="AE72" s="232">
        <f t="shared" si="38"/>
        <v>-70137.965921030962</v>
      </c>
      <c r="AF72" s="232">
        <f t="shared" si="38"/>
        <v>-59313.387808661908</v>
      </c>
      <c r="AG72" s="232">
        <f t="shared" si="38"/>
        <v>-48230.291142921837</v>
      </c>
      <c r="AH72" s="232">
        <f t="shared" si="38"/>
        <v>-36880.920367209415</v>
      </c>
      <c r="AI72" s="232">
        <f t="shared" si="38"/>
        <v>-25257.287258225726</v>
      </c>
      <c r="AJ72" s="232">
        <f t="shared" si="38"/>
        <v>-13351.163945972454</v>
      </c>
      <c r="AK72" s="232">
        <f t="shared" si="38"/>
        <v>-1154.0757243516273</v>
      </c>
      <c r="AL72" s="232">
        <f t="shared" si="38"/>
        <v>11342.706353917776</v>
      </c>
      <c r="AM72" s="232">
        <f t="shared" si="38"/>
        <v>24148.173104535323</v>
      </c>
      <c r="AN72" s="232">
        <f t="shared" si="38"/>
        <v>37271.585067671345</v>
      </c>
      <c r="AO72" s="232">
        <f t="shared" si="38"/>
        <v>50722.480599701492</v>
      </c>
      <c r="AP72" s="232">
        <f t="shared" si="38"/>
        <v>64510.684207692626</v>
      </c>
      <c r="AQ72" s="232">
        <f t="shared" si="38"/>
        <v>78646.315133923374</v>
      </c>
      <c r="AR72" s="232">
        <f t="shared" si="38"/>
        <v>93139.796197941119</v>
      </c>
      <c r="AS72" s="232">
        <f t="shared" si="38"/>
        <v>108001.86290387937</v>
      </c>
      <c r="AT72" s="232">
        <f t="shared" si="38"/>
        <v>123243.57282099582</v>
      </c>
      <c r="AU72" s="232">
        <f t="shared" si="38"/>
        <v>138876.3152456258</v>
      </c>
      <c r="AV72" s="232">
        <f t="shared" si="38"/>
        <v>154911.82115299453</v>
      </c>
      <c r="AW72" s="232">
        <f t="shared" si="38"/>
        <v>171362.17344758433</v>
      </c>
      <c r="AX72" s="232">
        <f t="shared" si="38"/>
        <v>188239.81752101192</v>
      </c>
      <c r="AY72" s="232">
        <f t="shared" si="38"/>
        <v>-313234.94299999997</v>
      </c>
      <c r="AZ72" s="232">
        <f t="shared" si="38"/>
        <v>-311027.65000000002</v>
      </c>
    </row>
    <row r="73" spans="1:52" x14ac:dyDescent="0.25">
      <c r="A73" s="339" t="s">
        <v>549</v>
      </c>
      <c r="B73" s="337">
        <f t="shared" ref="B73:AA73" si="39">-B64</f>
        <v>0</v>
      </c>
      <c r="C73" s="337">
        <f t="shared" si="39"/>
        <v>200663</v>
      </c>
      <c r="D73" s="337">
        <f t="shared" si="39"/>
        <v>200663</v>
      </c>
      <c r="E73" s="337">
        <f t="shared" si="39"/>
        <v>200663</v>
      </c>
      <c r="F73" s="337">
        <f t="shared" si="39"/>
        <v>200663</v>
      </c>
      <c r="G73" s="337">
        <f t="shared" si="39"/>
        <v>200663</v>
      </c>
      <c r="H73" s="337">
        <f t="shared" si="39"/>
        <v>200663</v>
      </c>
      <c r="I73" s="337">
        <f t="shared" si="39"/>
        <v>200663</v>
      </c>
      <c r="J73" s="337">
        <f t="shared" si="39"/>
        <v>200663</v>
      </c>
      <c r="K73" s="337">
        <f t="shared" si="39"/>
        <v>200663</v>
      </c>
      <c r="L73" s="337">
        <f t="shared" si="39"/>
        <v>200663</v>
      </c>
      <c r="M73" s="338">
        <f t="shared" si="39"/>
        <v>200663</v>
      </c>
      <c r="N73" s="337">
        <f t="shared" si="39"/>
        <v>200663</v>
      </c>
      <c r="O73" s="337">
        <f t="shared" si="39"/>
        <v>200663</v>
      </c>
      <c r="P73" s="337">
        <f t="shared" si="39"/>
        <v>200663</v>
      </c>
      <c r="Q73" s="337">
        <f t="shared" si="39"/>
        <v>200663</v>
      </c>
      <c r="R73" s="337">
        <f t="shared" si="39"/>
        <v>200663</v>
      </c>
      <c r="S73" s="337">
        <f t="shared" si="39"/>
        <v>200663</v>
      </c>
      <c r="T73" s="337">
        <f t="shared" si="39"/>
        <v>200663</v>
      </c>
      <c r="U73" s="337">
        <f t="shared" si="39"/>
        <v>200663</v>
      </c>
      <c r="V73" s="337">
        <f t="shared" si="39"/>
        <v>200663</v>
      </c>
      <c r="W73" s="337">
        <f t="shared" si="39"/>
        <v>200663</v>
      </c>
      <c r="X73" s="337">
        <f t="shared" si="39"/>
        <v>200663</v>
      </c>
      <c r="Y73" s="337">
        <f t="shared" si="39"/>
        <v>200663</v>
      </c>
      <c r="Z73" s="337">
        <f t="shared" si="39"/>
        <v>200663</v>
      </c>
      <c r="AA73" s="337">
        <f t="shared" si="39"/>
        <v>200663</v>
      </c>
      <c r="AB73" s="233">
        <f t="shared" ref="AB73:AZ73" si="40">-AB64</f>
        <v>200663</v>
      </c>
      <c r="AC73" s="233">
        <f t="shared" si="40"/>
        <v>200663</v>
      </c>
      <c r="AD73" s="233">
        <f t="shared" si="40"/>
        <v>200663</v>
      </c>
      <c r="AE73" s="233">
        <f t="shared" si="40"/>
        <v>200663</v>
      </c>
      <c r="AF73" s="233">
        <f t="shared" si="40"/>
        <v>200663</v>
      </c>
      <c r="AG73" s="233">
        <f t="shared" si="40"/>
        <v>200663</v>
      </c>
      <c r="AH73" s="233">
        <f t="shared" si="40"/>
        <v>200663</v>
      </c>
      <c r="AI73" s="233">
        <f t="shared" si="40"/>
        <v>200663</v>
      </c>
      <c r="AJ73" s="233">
        <f t="shared" si="40"/>
        <v>200663</v>
      </c>
      <c r="AK73" s="233">
        <f t="shared" si="40"/>
        <v>200663</v>
      </c>
      <c r="AL73" s="233">
        <f t="shared" si="40"/>
        <v>200663</v>
      </c>
      <c r="AM73" s="233">
        <f t="shared" si="40"/>
        <v>200663</v>
      </c>
      <c r="AN73" s="233">
        <f t="shared" si="40"/>
        <v>200663</v>
      </c>
      <c r="AO73" s="233">
        <f t="shared" si="40"/>
        <v>200663</v>
      </c>
      <c r="AP73" s="233">
        <f t="shared" si="40"/>
        <v>200663</v>
      </c>
      <c r="AQ73" s="233">
        <f t="shared" si="40"/>
        <v>200663</v>
      </c>
      <c r="AR73" s="233">
        <f t="shared" si="40"/>
        <v>200663</v>
      </c>
      <c r="AS73" s="233">
        <f t="shared" si="40"/>
        <v>200663</v>
      </c>
      <c r="AT73" s="233">
        <f t="shared" si="40"/>
        <v>200663</v>
      </c>
      <c r="AU73" s="233">
        <f t="shared" si="40"/>
        <v>200663</v>
      </c>
      <c r="AV73" s="233">
        <f t="shared" si="40"/>
        <v>200663</v>
      </c>
      <c r="AW73" s="233">
        <f t="shared" si="40"/>
        <v>200663</v>
      </c>
      <c r="AX73" s="233">
        <f t="shared" si="40"/>
        <v>200663</v>
      </c>
      <c r="AY73" s="233">
        <f t="shared" si="40"/>
        <v>200663</v>
      </c>
      <c r="AZ73" s="233">
        <f t="shared" si="40"/>
        <v>200663</v>
      </c>
    </row>
    <row r="74" spans="1:52" x14ac:dyDescent="0.25">
      <c r="A74" s="339" t="s">
        <v>551</v>
      </c>
      <c r="B74" s="337">
        <f t="shared" ref="B74:AA74" si="41">B66</f>
        <v>0</v>
      </c>
      <c r="C74" s="337">
        <f t="shared" si="41"/>
        <v>0</v>
      </c>
      <c r="D74" s="337">
        <f t="shared" si="41"/>
        <v>0</v>
      </c>
      <c r="E74" s="337">
        <f t="shared" si="41"/>
        <v>0</v>
      </c>
      <c r="F74" s="337">
        <f t="shared" si="41"/>
        <v>0</v>
      </c>
      <c r="G74" s="337">
        <f t="shared" si="41"/>
        <v>0</v>
      </c>
      <c r="H74" s="337">
        <f t="shared" si="41"/>
        <v>0</v>
      </c>
      <c r="I74" s="337">
        <f t="shared" si="41"/>
        <v>0</v>
      </c>
      <c r="J74" s="337">
        <f t="shared" si="41"/>
        <v>0</v>
      </c>
      <c r="K74" s="337">
        <f t="shared" si="41"/>
        <v>0</v>
      </c>
      <c r="L74" s="337">
        <f t="shared" si="41"/>
        <v>0</v>
      </c>
      <c r="M74" s="338">
        <f t="shared" si="41"/>
        <v>0</v>
      </c>
      <c r="N74" s="337">
        <f t="shared" si="41"/>
        <v>0</v>
      </c>
      <c r="O74" s="337">
        <f t="shared" si="41"/>
        <v>0</v>
      </c>
      <c r="P74" s="337">
        <f t="shared" si="41"/>
        <v>0</v>
      </c>
      <c r="Q74" s="337">
        <f t="shared" si="41"/>
        <v>0</v>
      </c>
      <c r="R74" s="337">
        <f t="shared" si="41"/>
        <v>0</v>
      </c>
      <c r="S74" s="337">
        <f t="shared" si="41"/>
        <v>0</v>
      </c>
      <c r="T74" s="337">
        <f t="shared" si="41"/>
        <v>0</v>
      </c>
      <c r="U74" s="337">
        <f t="shared" si="41"/>
        <v>0</v>
      </c>
      <c r="V74" s="337">
        <f t="shared" si="41"/>
        <v>0</v>
      </c>
      <c r="W74" s="337">
        <f t="shared" si="41"/>
        <v>0</v>
      </c>
      <c r="X74" s="337">
        <f t="shared" si="41"/>
        <v>0</v>
      </c>
      <c r="Y74" s="337">
        <f t="shared" si="41"/>
        <v>0</v>
      </c>
      <c r="Z74" s="337">
        <f t="shared" si="41"/>
        <v>0</v>
      </c>
      <c r="AA74" s="337">
        <f t="shared" si="41"/>
        <v>0</v>
      </c>
      <c r="AB74" s="233">
        <f t="shared" ref="AB74:AZ74" si="42">AB66</f>
        <v>0</v>
      </c>
      <c r="AC74" s="233">
        <f t="shared" si="42"/>
        <v>0</v>
      </c>
      <c r="AD74" s="233">
        <f t="shared" si="42"/>
        <v>0</v>
      </c>
      <c r="AE74" s="233">
        <f t="shared" si="42"/>
        <v>0</v>
      </c>
      <c r="AF74" s="233">
        <f t="shared" si="42"/>
        <v>0</v>
      </c>
      <c r="AG74" s="233">
        <f t="shared" si="42"/>
        <v>0</v>
      </c>
      <c r="AH74" s="233">
        <f t="shared" si="42"/>
        <v>0</v>
      </c>
      <c r="AI74" s="233">
        <f t="shared" si="42"/>
        <v>0</v>
      </c>
      <c r="AJ74" s="233">
        <f t="shared" si="42"/>
        <v>0</v>
      </c>
      <c r="AK74" s="233">
        <f t="shared" si="42"/>
        <v>0</v>
      </c>
      <c r="AL74" s="233">
        <f t="shared" si="42"/>
        <v>0</v>
      </c>
      <c r="AM74" s="233">
        <f t="shared" si="42"/>
        <v>0</v>
      </c>
      <c r="AN74" s="233">
        <f t="shared" si="42"/>
        <v>0</v>
      </c>
      <c r="AO74" s="233">
        <f t="shared" si="42"/>
        <v>0</v>
      </c>
      <c r="AP74" s="233">
        <f t="shared" si="42"/>
        <v>0</v>
      </c>
      <c r="AQ74" s="233">
        <f t="shared" si="42"/>
        <v>0</v>
      </c>
      <c r="AR74" s="233">
        <f t="shared" si="42"/>
        <v>0</v>
      </c>
      <c r="AS74" s="233">
        <f t="shared" si="42"/>
        <v>0</v>
      </c>
      <c r="AT74" s="233">
        <f t="shared" si="42"/>
        <v>0</v>
      </c>
      <c r="AU74" s="233">
        <f t="shared" si="42"/>
        <v>0</v>
      </c>
      <c r="AV74" s="233">
        <f t="shared" si="42"/>
        <v>0</v>
      </c>
      <c r="AW74" s="233">
        <f t="shared" si="42"/>
        <v>0</v>
      </c>
      <c r="AX74" s="233">
        <f t="shared" si="42"/>
        <v>0</v>
      </c>
      <c r="AY74" s="233">
        <f t="shared" si="42"/>
        <v>0</v>
      </c>
      <c r="AZ74" s="233">
        <f t="shared" si="42"/>
        <v>0</v>
      </c>
    </row>
    <row r="75" spans="1:52" x14ac:dyDescent="0.25">
      <c r="A75" s="339" t="s">
        <v>520</v>
      </c>
      <c r="B75" s="337">
        <f>IF(SUM($B$68:B68)+SUM($A$75:A75)&gt;0,0,SUM($B$68:B68)-SUM($A$75:A75))</f>
        <v>0</v>
      </c>
      <c r="C75" s="337">
        <f>IF(SUM($B$68:C68)+SUM($A$75:B75)&gt;0,0,SUM($B$68:C68)-SUM($A$75:B75))</f>
        <v>-11615558.530760003</v>
      </c>
      <c r="D75" s="337">
        <f>IF(SUM($B$68:D68)+SUM($A$75:C75)&gt;0,0,SUM($B$68:D68)-SUM($A$75:C75))</f>
        <v>-11967016.545040002</v>
      </c>
      <c r="E75" s="337">
        <f>IF(SUM($B$68:E68)+SUM($A$75:D75)&gt;0,0,SUM($B$68:E68)-SUM($A$75:D75))</f>
        <v>-12328953.744119998</v>
      </c>
      <c r="F75" s="337">
        <f>IF(SUM($B$68:F68)+SUM($A$75:E75)&gt;0,0,SUM($B$68:F68)-SUM($A$75:E75))</f>
        <v>-12701731.479200006</v>
      </c>
      <c r="G75" s="337">
        <f>IF(SUM($B$68:G68)+SUM($A$75:F75)&gt;0,0,SUM($B$68:G68)-SUM($A$75:F75))</f>
        <v>-13085700.260944001</v>
      </c>
      <c r="H75" s="337">
        <f>IF(SUM($B$68:H68)+SUM($A$75:G75)&gt;0,0,SUM($B$68:H68)-SUM($A$75:G75))</f>
        <v>-13481174.86238233</v>
      </c>
      <c r="I75" s="337">
        <f>IF(SUM($B$68:I68)+SUM($A$75:H75)&gt;0,0,SUM($B$68:I68)-SUM($A$75:H75))</f>
        <v>-13888500.458105803</v>
      </c>
      <c r="J75" s="337">
        <f>IF(SUM($B$68:J68)+SUM($A$75:I75)&gt;0,0,SUM($B$68:J68)-SUM($A$75:I75))</f>
        <v>-14308032.577942967</v>
      </c>
      <c r="K75" s="337">
        <f>IF(SUM($B$68:K68)+SUM($A$75:J75)&gt;0,0,SUM($B$68:K68)-SUM($A$75:J75))</f>
        <v>-14723256.072720692</v>
      </c>
      <c r="L75" s="337">
        <f>IF(SUM($B$68:L68)+SUM($A$75:K75)&gt;0,0,SUM($B$68:L68)-SUM($A$75:K75))</f>
        <v>-15167804.373480305</v>
      </c>
      <c r="M75" s="338">
        <f>IF(SUM($B$68:M68)+SUM($A$75:L75)&gt;0,0,SUM($B$68:M68)-SUM($A$75:L75))</f>
        <v>-15625675.87950471</v>
      </c>
      <c r="N75" s="337">
        <f>IF(SUM($B$68:N68)+SUM($A$75:M75)&gt;0,0,SUM($B$68:N68)-SUM($A$75:M75))</f>
        <v>-16097270.28695187</v>
      </c>
      <c r="O75" s="337">
        <f>IF(SUM($B$68:O68)+SUM($A$75:N75)&gt;0,0,SUM($B$68:O68)-SUM($A$75:N75))</f>
        <v>-16582999.282864422</v>
      </c>
      <c r="P75" s="337">
        <f>IF(SUM($B$68:P68)+SUM($A$75:O75)&gt;0,0,SUM($B$68:P68)-SUM($A$75:O75))</f>
        <v>-17083286.904896349</v>
      </c>
      <c r="Q75" s="337">
        <f>IF(SUM($B$68:Q68)+SUM($A$75:P75)&gt;0,0,SUM($B$68:Q68)-SUM($A$75:P75))</f>
        <v>-17598569.91183123</v>
      </c>
      <c r="R75" s="337">
        <f>IF(SUM($B$68:R68)+SUM($A$75:Q75)&gt;0,0,SUM($B$68:R68)-SUM($A$75:Q75))</f>
        <v>-18129298.165216178</v>
      </c>
      <c r="S75" s="337">
        <f>IF(SUM($B$68:S68)+SUM($A$75:R75)&gt;0,0,SUM($B$68:S68)-SUM($A$75:R75))</f>
        <v>-18675935.022444665</v>
      </c>
      <c r="T75" s="337">
        <f>IF(SUM($B$68:T68)+SUM($A$75:S75)&gt;0,0,SUM($B$68:T68)-SUM($A$75:S75))</f>
        <v>-19238957.741631985</v>
      </c>
      <c r="U75" s="337">
        <f>IF(SUM($B$68:U68)+SUM($A$75:T75)&gt;0,0,SUM($B$68:U68)-SUM($A$75:T75))</f>
        <v>-19796170.782725096</v>
      </c>
      <c r="V75" s="337">
        <f>IF(SUM($B$68:V68)+SUM($A$75:U75)&gt;0,0,SUM($B$68:V68)-SUM($A$75:U75))</f>
        <v>-20392774.087204874</v>
      </c>
      <c r="W75" s="337">
        <f>IF(SUM($B$68:W68)+SUM($A$75:V75)&gt;0,0,SUM($B$68:W68)-SUM($A$75:V75))</f>
        <v>-21007262.247061014</v>
      </c>
      <c r="X75" s="337">
        <f>IF(SUM($B$68:X68)+SUM($A$75:W75)&gt;0,0,SUM($B$68:X68)-SUM($A$75:W75))</f>
        <v>-21640171.807954848</v>
      </c>
      <c r="Y75" s="337">
        <f>IF(SUM($B$68:Y68)+SUM($A$75:X75)&gt;0,0,SUM($B$68:Y68)-SUM($A$75:X75))</f>
        <v>-22292055.411917508</v>
      </c>
      <c r="Z75" s="337">
        <f>IF(SUM($B$68:Z68)+SUM($A$75:Y75)&gt;0,0,SUM($B$68:Z68)-SUM($A$75:Y75))</f>
        <v>-22963482.280241013</v>
      </c>
      <c r="AA75" s="337">
        <f>IF(SUM($B$68:AA68)+SUM($A$75:Z75)&gt;0,0,SUM($B$68:AA68)-SUM($A$75:Z75))</f>
        <v>-23655038.710856259</v>
      </c>
      <c r="AB75" s="233">
        <f>IF(SUM($B$68:AB68)+SUM($A$75:AA75)&gt;0,0,SUM($B$68:AB68)-SUM($A$75:AA75))</f>
        <v>20226.959087669849</v>
      </c>
      <c r="AC75" s="233">
        <f>IF(SUM($B$68:AC68)+SUM($A$75:AB75)&gt;0,0,SUM($B$68:AC68)-SUM($A$75:AB75))</f>
        <v>18208.293168306351</v>
      </c>
      <c r="AD75" s="233">
        <f>IF(SUM($B$68:AD68)+SUM($A$75:AC75)&gt;0,0,SUM($B$68:AD68)-SUM($A$75:AC75))</f>
        <v>16142.311029314995</v>
      </c>
      <c r="AE75" s="233">
        <f>IF(SUM($B$68:AE68)+SUM($A$75:AD75)&gt;0,0,SUM($B$68:AE68)-SUM($A$75:AD75))</f>
        <v>14027.593184232712</v>
      </c>
      <c r="AF75" s="233">
        <f>IF(SUM($B$68:AF68)+SUM($A$75:AE75)&gt;0,0,SUM($B$68:AF68)-SUM($A$75:AE75))</f>
        <v>11862.677561759949</v>
      </c>
      <c r="AG75" s="233">
        <f>IF(SUM($B$68:AG68)+SUM($A$75:AF75)&gt;0,0,SUM($B$68:AG68)-SUM($A$75:AF75))</f>
        <v>9646.0582286119461</v>
      </c>
      <c r="AH75" s="233">
        <f>IF(SUM($B$68:AH68)+SUM($A$75:AG75)&gt;0,0,SUM($B$68:AH68)-SUM($A$75:AG75))</f>
        <v>7376.1840734481812</v>
      </c>
      <c r="AI75" s="233">
        <f>IF(SUM($B$68:AI68)+SUM($A$75:AH75)&gt;0,0,SUM($B$68:AI68)-SUM($A$75:AH75))</f>
        <v>5051.4574516415596</v>
      </c>
      <c r="AJ75" s="233">
        <f>IF(SUM($B$68:AJ68)+SUM($A$75:AI75)&gt;0,0,SUM($B$68:AJ68)-SUM($A$75:AI75))</f>
        <v>2670.2327892184258</v>
      </c>
      <c r="AK75" s="233">
        <f>IF(SUM($B$68:AK68)+SUM($A$75:AJ75)&gt;0,0,SUM($B$68:AK68)-SUM($A$75:AJ75))</f>
        <v>230.81514489650726</v>
      </c>
      <c r="AL75" s="233">
        <f>IF(SUM($B$68:AL68)+SUM($A$75:AK75)&gt;0,0,SUM($B$68:AL68)-SUM($A$75:AK75))</f>
        <v>-2268.5412707924843</v>
      </c>
      <c r="AM75" s="233">
        <f>IF(SUM($B$68:AM68)+SUM($A$75:AL75)&gt;0,0,SUM($B$68:AM68)-SUM($A$75:AL75))</f>
        <v>-4829.6346209049225</v>
      </c>
      <c r="AN75" s="233">
        <f>IF(SUM($B$68:AN68)+SUM($A$75:AM75)&gt;0,0,SUM($B$68:AN68)-SUM($A$75:AM75))</f>
        <v>-7454.3170135617256</v>
      </c>
      <c r="AO75" s="233">
        <f>IF(SUM($B$68:AO68)+SUM($A$75:AN75)&gt;0,0,SUM($B$68:AO68)-SUM($A$75:AN75))</f>
        <v>-10144.496119916439</v>
      </c>
      <c r="AP75" s="233">
        <f>IF(SUM($B$68:AP68)+SUM($A$75:AO75)&gt;0,0,SUM($B$68:AP68)-SUM($A$75:AO75))</f>
        <v>-12902.136841535568</v>
      </c>
      <c r="AQ75" s="233">
        <f>IF(SUM($B$68:AQ68)+SUM($A$75:AP75)&gt;0,0,SUM($B$68:AQ68)-SUM($A$75:AP75))</f>
        <v>-15729.26302677393</v>
      </c>
      <c r="AR75" s="233">
        <f>IF(SUM($B$68:AR68)+SUM($A$75:AQ75)&gt;0,0,SUM($B$68:AR68)-SUM($A$75:AQ75))</f>
        <v>-18627.959239602089</v>
      </c>
      <c r="AS75" s="233">
        <f>IF(SUM($B$68:AS68)+SUM($A$75:AR75)&gt;0,0,SUM($B$68:AS68)-SUM($A$75:AR75))</f>
        <v>-21600.372580766678</v>
      </c>
      <c r="AT75" s="233">
        <f>IF(SUM($B$68:AT68)+SUM($A$75:AS75)&gt;0,0,SUM($B$68:AT68)-SUM($A$75:AS75))</f>
        <v>-24648.714564204216</v>
      </c>
      <c r="AU75" s="233">
        <f>IF(SUM($B$68:AU68)+SUM($A$75:AT75)&gt;0,0,SUM($B$68:AU68)-SUM($A$75:AT75))</f>
        <v>-27775.263049125671</v>
      </c>
      <c r="AV75" s="233">
        <f>IF(SUM($B$68:AV68)+SUM($A$75:AU75)&gt;0,0,SUM($B$68:AV68)-SUM($A$75:AU75))</f>
        <v>-30982.364230573177</v>
      </c>
      <c r="AW75" s="233">
        <f>IF(SUM($B$68:AW68)+SUM($A$75:AV75)&gt;0,0,SUM($B$68:AW68)-SUM($A$75:AV75))</f>
        <v>-34272.43468952179</v>
      </c>
      <c r="AX75" s="233">
        <f>IF(SUM($B$68:AX68)+SUM($A$75:AW75)&gt;0,0,SUM($B$68:AX68)-SUM($A$75:AW75))</f>
        <v>-37647.963504195213</v>
      </c>
      <c r="AY75" s="233">
        <f>IF(SUM($B$68:AY68)+SUM($A$75:AX75)&gt;0,0,SUM($B$68:AY68)-SUM($A$75:AX75))</f>
        <v>62646.98860001564</v>
      </c>
      <c r="AZ75" s="233">
        <f>IF(SUM($B$68:AZ68)+SUM($A$75:AY75)&gt;0,0,SUM($B$68:AZ68)-SUM($A$75:AY75))</f>
        <v>62205.52999997139</v>
      </c>
    </row>
    <row r="76" spans="1:52" x14ac:dyDescent="0.25">
      <c r="A76" s="339" t="s">
        <v>555</v>
      </c>
      <c r="B76" s="347">
        <f>IF(((SUM($B$55:B55)+SUM($B$57:B61))+SUM($B$78:B78))&lt;0,((SUM($B$55:B55)+SUM($B$57:B61))+SUM($B$78:B78))*0.2-SUM($A$76:A76),IF(SUM(A$76:$B76)&lt;0,0-SUM(A$76:$B76),0))</f>
        <v>-2006630</v>
      </c>
      <c r="C76" s="347">
        <f>IF(((SUM($B$55:C55)+SUM($B$57:C61))+SUM($B$78:C78))&lt;0,((SUM($B$55:C55)+SUM($B$57:C61))+SUM($B$78:C78))*0.2-SUM($A$76:B76),IF(SUM(B$76:$B76)&lt;0,0-SUM(B$76:$B76),0))</f>
        <v>2006630</v>
      </c>
      <c r="D76" s="347">
        <f>IF(((SUM($B$55:D55)+SUM($B$57:D61))+SUM($B$78:D78))&lt;0,((SUM($B$55:D55)+SUM($B$57:D61))+SUM($B$78:D78))*0.2-SUM($A$76:C76),IF(SUM($B$76:C76)&lt;0,0-SUM($B$76:C76),0))</f>
        <v>0</v>
      </c>
      <c r="E76" s="347">
        <f>IF(((SUM($B$55:E55)+SUM($B$57:E61))+SUM($B$78:E78))&lt;0,((SUM($B$55:E55)+SUM($B$57:E61))+SUM($B$78:E78))*0.2-SUM($A$76:D76),IF(SUM($B$76:D76)&lt;0,0-SUM($B$76:D76),0))</f>
        <v>0</v>
      </c>
      <c r="F76" s="347">
        <f>IF(((SUM($B$55:F55)+SUM($B$57:F61))+SUM($B$78:F78))&lt;0,((SUM($B$55:F55)+SUM($B$57:F61))+SUM($B$78:F78))*0.2-SUM($A$76:E76),IF(SUM($B$76:E76)&lt;0,0-SUM($B$76:E76),0))</f>
        <v>0</v>
      </c>
      <c r="G76" s="347">
        <f>IF(((SUM($B$55:G55)+SUM($B$57:G61))+SUM($B$78:G78))&lt;0,((SUM($B$55:G55)+SUM($B$57:G61))+SUM($B$78:G78))*0.2-SUM($A$76:F76),IF(SUM($B$76:F76)&lt;0,0-SUM($B$76:F76),0))</f>
        <v>0</v>
      </c>
      <c r="H76" s="347">
        <f>IF(((SUM($B$55:H55)+SUM($B$57:H61))+SUM($B$78:H78))&lt;0,((SUM($B$55:H55)+SUM($B$57:H61))+SUM($B$78:H78))*0.2-SUM($A$76:G76),IF(SUM($B$76:G76)&lt;0,0-SUM($B$76:G76),0))</f>
        <v>0</v>
      </c>
      <c r="I76" s="347">
        <f>IF(((SUM($B$55:I55)+SUM($B$57:I61))+SUM($B$78:I78))&lt;0,((SUM($B$55:I55)+SUM($B$57:I61))+SUM($B$78:I78))*0.2-SUM($A$76:H76),IF(SUM($B$76:H76)&lt;0,0-SUM($B$76:H76),0))</f>
        <v>0</v>
      </c>
      <c r="J76" s="347">
        <f>IF(((SUM($B$55:J55)+SUM($B$57:J61))+SUM($B$78:J78))&lt;0,((SUM($B$55:J55)+SUM($B$57:J61))+SUM($B$78:J78))*0.2-SUM($A$76:I76),IF(SUM($B$76:I76)&lt;0,0-SUM($B$76:I76),0))</f>
        <v>0</v>
      </c>
      <c r="K76" s="347">
        <f>IF(((SUM($B$55:K55)+SUM($B$57:K61))+SUM($B$78:K78))&lt;0,((SUM($B$55:K55)+SUM($B$57:K61))+SUM($B$78:K78))*0.2-SUM($A$76:J76),IF(SUM($B$76:J76)&lt;0,0-SUM($B$76:J76),0))</f>
        <v>0</v>
      </c>
      <c r="L76" s="347">
        <f>IF(((SUM($B$55:L55)+SUM($B$57:L61))+SUM($B$78:L78))&lt;0,((SUM($B$55:L55)+SUM($B$57:L61))+SUM($B$78:L78))*0.2-SUM($A$76:K76),IF(SUM($B$76:K76)&lt;0,0-SUM($B$76:K76),0))</f>
        <v>0</v>
      </c>
      <c r="M76" s="347">
        <f>IF(((SUM($B$55:M55)+SUM($B$57:M61))+SUM($B$78:M78))&lt;0,((SUM($B$55:M55)+SUM($B$57:M61))+SUM($B$78:M78))*0.2-SUM($A$76:L76),IF(SUM($B$76:L76)&lt;0,0-SUM($B$76:L76),0))</f>
        <v>0</v>
      </c>
      <c r="N76" s="347">
        <f>IF(((SUM($B$55:N55)+SUM($B$57:N61))+SUM($B$78:N78))&lt;0,((SUM($B$55:N55)+SUM($B$57:N61))+SUM($B$78:N78))*0.2-SUM($A$76:M76),IF(SUM($B$76:M76)&lt;0,0-SUM($B$76:M76),0))</f>
        <v>0</v>
      </c>
      <c r="O76" s="347">
        <f>IF(((SUM($B$55:O55)+SUM($B$57:O61))+SUM($B$78:O78))&lt;0,((SUM($B$55:O55)+SUM($B$57:O61))+SUM($B$78:O78))*0.2-SUM($A$76:N76),IF(SUM($B$76:N76)&lt;0,0-SUM($B$76:N76),0))</f>
        <v>0</v>
      </c>
      <c r="P76" s="347">
        <f>IF(((SUM($B$55:P55)+SUM($B$57:P61))+SUM($B$78:P78))&lt;0,((SUM($B$55:P55)+SUM($B$57:P61))+SUM($B$78:P78))*0.2-SUM($A$76:O76),IF(SUM($B$76:O76)&lt;0,0-SUM($B$76:O76),0))</f>
        <v>0</v>
      </c>
      <c r="Q76" s="347">
        <f>IF(((SUM($B$55:Q55)+SUM($B$57:Q61))+SUM($B$78:Q78))&lt;0,((SUM($B$55:Q55)+SUM($B$57:Q61))+SUM($B$78:Q78))*0.2-SUM($A$76:P76),IF(SUM($B$76:P76)&lt;0,0-SUM($B$76:P76),0))</f>
        <v>0</v>
      </c>
      <c r="R76" s="347">
        <f>IF(((SUM($B$55:R55)+SUM($B$57:R61))+SUM($B$78:R78))&lt;0,((SUM($B$55:R55)+SUM($B$57:R61))+SUM($B$78:R78))*0.2-SUM($A$76:Q76),IF(SUM($B$76:Q76)&lt;0,0-SUM($B$76:Q76),0))</f>
        <v>0</v>
      </c>
      <c r="S76" s="347">
        <f>IF(((SUM($B$55:S55)+SUM($B$57:S61))+SUM($B$78:S78))&lt;0,((SUM($B$55:S55)+SUM($B$57:S61))+SUM($B$78:S78))*0.2-SUM($A$76:R76),IF(SUM($B$76:R76)&lt;0,0-SUM($B$76:R76),0))</f>
        <v>0</v>
      </c>
      <c r="T76" s="347">
        <f>IF(((SUM($B$55:T55)+SUM($B$57:T61))+SUM($B$78:T78))&lt;0,((SUM($B$55:T55)+SUM($B$57:T61))+SUM($B$78:T78))*0.2-SUM($A$76:S76),IF(SUM($B$76:S76)&lt;0,0-SUM($B$76:S76),0))</f>
        <v>0</v>
      </c>
      <c r="U76" s="347">
        <f>IF(((SUM($B$55:U55)+SUM($B$57:U61))+SUM($B$78:U78))&lt;0,((SUM($B$55:U55)+SUM($B$57:U61))+SUM($B$78:U78))*0.2-SUM($A$76:T76),IF(SUM($B$76:T76)&lt;0,0-SUM($B$76:T76),0))</f>
        <v>0</v>
      </c>
      <c r="V76" s="347">
        <f>IF(((SUM($B$55:V55)+SUM($B$57:V61))+SUM($B$78:V78))&lt;0,((SUM($B$55:V55)+SUM($B$57:V61))+SUM($B$78:V78))*0.2-SUM($A$76:U76),IF(SUM($B$76:U76)&lt;0,0-SUM($B$76:U76),0))</f>
        <v>0</v>
      </c>
      <c r="W76" s="347">
        <f>IF(((SUM($B$55:W55)+SUM($B$57:W61))+SUM($B$78:W78))&lt;0,((SUM($B$55:W55)+SUM($B$57:W61))+SUM($B$78:W78))*0.2-SUM($A$76:V76),IF(SUM($B$76:V76)&lt;0,0-SUM($B$76:V76),0))</f>
        <v>0</v>
      </c>
      <c r="X76" s="347">
        <f>IF(((SUM($B$55:X55)+SUM($B$57:X61))+SUM($B$78:X78))&lt;0,((SUM($B$55:X55)+SUM($B$57:X61))+SUM($B$78:X78))*0.2-SUM($A$76:W76),IF(SUM($B$76:W76)&lt;0,0-SUM($B$76:W76),0))</f>
        <v>0</v>
      </c>
      <c r="Y76" s="347">
        <f>IF(((SUM($B$55:Y55)+SUM($B$57:Y61))+SUM($B$78:Y78))&lt;0,((SUM($B$55:Y55)+SUM($B$57:Y61))+SUM($B$78:Y78))*0.2-SUM($A$76:X76),IF(SUM($B$76:X76)&lt;0,0-SUM($B$76:X76),0))</f>
        <v>0</v>
      </c>
      <c r="Z76" s="347">
        <f>IF(((SUM($B$55:Z55)+SUM($B$57:Z61))+SUM($B$78:Z78))&lt;0,((SUM($B$55:Z55)+SUM($B$57:Z61))+SUM($B$78:Z78))*0.2-SUM($A$76:Y76),IF(SUM($B$76:Y76)&lt;0,0-SUM($B$76:Y76),0))</f>
        <v>0</v>
      </c>
      <c r="AA76" s="347">
        <f>IF(((SUM($B$55:AA55)+SUM($B$57:AA61))+SUM($B$78:AA78))&lt;0,((SUM($B$55:AA55)+SUM($B$57:AA61))+SUM($B$78:AA78))*0.2-SUM($A$76:Z76),IF(SUM($B$76:Z76)&lt;0,0-SUM($B$76:Z76),0))</f>
        <v>0</v>
      </c>
      <c r="AB76" s="237">
        <f>IF(((SUM($B$55:AB55)+SUM($B$57:AB61))+SUM($B$78:AB78))&lt;0,((SUM($B$55:AB55)+SUM($B$57:AB61))+SUM($B$78:AB78))*0.2-SUM($A$76:AA76),IF(SUM($B$76:AA76)&lt;0,0-SUM($B$76:AA76),0))</f>
        <v>0</v>
      </c>
      <c r="AC76" s="237">
        <f>IF(((SUM($B$55:AC55)+SUM($B$57:AC61))+SUM($B$78:AC78))&lt;0,((SUM($B$55:AC55)+SUM($B$57:AC61))+SUM($B$78:AC78))*0.2-SUM($A$76:AB76),IF(SUM($B$76:AB76)&lt;0,0-SUM($B$76:AB76),0))</f>
        <v>0</v>
      </c>
      <c r="AD76" s="237">
        <f>IF(((SUM($B$55:AD55)+SUM($B$57:AD61))+SUM($B$78:AD78))&lt;0,((SUM($B$55:AD55)+SUM($B$57:AD61))+SUM($B$78:AD78))*0.2-SUM($A$76:AC76),IF(SUM($B$76:AC76)&lt;0,0-SUM($B$76:AC76),0))</f>
        <v>0</v>
      </c>
      <c r="AE76" s="237">
        <f>IF(((SUM($B$55:AE55)+SUM($B$57:AE61))+SUM($B$78:AE78))&lt;0,((SUM($B$55:AE55)+SUM($B$57:AE61))+SUM($B$78:AE78))*0.2-SUM($A$76:AD76),IF(SUM($B$76:AD76)&lt;0,0-SUM($B$76:AD76),0))</f>
        <v>0</v>
      </c>
      <c r="AF76" s="237">
        <f>IF(((SUM($B$55:AF55)+SUM($B$57:AF61))+SUM($B$78:AF78))&lt;0,((SUM($B$55:AF55)+SUM($B$57:AF61))+SUM($B$78:AF78))*0.2-SUM($A$76:AE76),IF(SUM($B$76:AE76)&lt;0,0-SUM($B$76:AE76),0))</f>
        <v>0</v>
      </c>
      <c r="AG76" s="237">
        <f>IF(((SUM($B$55:AG55)+SUM($B$57:AG61))+SUM($B$78:AG78))&lt;0,((SUM($B$55:AG55)+SUM($B$57:AG61))+SUM($B$78:AG78))*0.2-SUM($A$76:AF76),IF(SUM($B$76:AF76)&lt;0,0-SUM($B$76:AF76),0))</f>
        <v>0</v>
      </c>
      <c r="AH76" s="237">
        <f>IF(((SUM($B$55:AH55)+SUM($B$57:AH61))+SUM($B$78:AH78))&lt;0,((SUM($B$55:AH55)+SUM($B$57:AH61))+SUM($B$78:AH78))*0.2-SUM($A$76:AG76),IF(SUM($B$76:AG76)&lt;0,0-SUM($B$76:AG76),0))</f>
        <v>0</v>
      </c>
      <c r="AI76" s="237">
        <f>IF(((SUM($B$55:AI55)+SUM($B$57:AI61))+SUM($B$78:AI78))&lt;0,((SUM($B$55:AI55)+SUM($B$57:AI61))+SUM($B$78:AI78))*0.2-SUM($A$76:AH76),IF(SUM($B$76:AH76)&lt;0,0-SUM($B$76:AH76),0))</f>
        <v>0</v>
      </c>
      <c r="AJ76" s="237">
        <f>IF(((SUM($B$55:AJ55)+SUM($B$57:AJ61))+SUM($B$78:AJ78))&lt;0,((SUM($B$55:AJ55)+SUM($B$57:AJ61))+SUM($B$78:AJ78))*0.2-SUM($A$76:AI76),IF(SUM($B$76:AI76)&lt;0,0-SUM($B$76:AI76),0))</f>
        <v>0</v>
      </c>
      <c r="AK76" s="237">
        <f>IF(((SUM($B$55:AK55)+SUM($B$57:AK61))+SUM($B$78:AK78))&lt;0,((SUM($B$55:AK55)+SUM($B$57:AK61))+SUM($B$78:AK78))*0.2-SUM($A$76:AJ76),IF(SUM($B$76:AJ76)&lt;0,0-SUM($B$76:AJ76),0))</f>
        <v>0</v>
      </c>
      <c r="AL76" s="237">
        <f>IF(((SUM($B$55:AL55)+SUM($B$57:AL61))+SUM($B$78:AL78))&lt;0,((SUM($B$55:AL55)+SUM($B$57:AL61))+SUM($B$78:AL78))*0.2-SUM($A$76:AK76),IF(SUM($B$76:AK76)&lt;0,0-SUM($B$76:AK76),0))</f>
        <v>0</v>
      </c>
      <c r="AM76" s="237">
        <f>IF(((SUM($B$55:AM55)+SUM($B$57:AM61))+SUM($B$78:AM78))&lt;0,((SUM($B$55:AM55)+SUM($B$57:AM61))+SUM($B$78:AM78))*0.2-SUM($A$76:AL76),IF(SUM($B$76:AL76)&lt;0,0-SUM($B$76:AL76),0))</f>
        <v>0</v>
      </c>
      <c r="AN76" s="237">
        <f>IF(((SUM($B$55:AN55)+SUM($B$57:AN61))+SUM($B$78:AN78))&lt;0,((SUM($B$55:AN55)+SUM($B$57:AN61))+SUM($B$78:AN78))*0.2-SUM($A$76:AM76),IF(SUM($B$76:AM76)&lt;0,0-SUM($B$76:AM76),0))</f>
        <v>0</v>
      </c>
      <c r="AO76" s="237">
        <f>IF(((SUM($B$55:AO55)+SUM($B$57:AO61))+SUM($B$78:AO78))&lt;0,((SUM($B$55:AO55)+SUM($B$57:AO61))+SUM($B$78:AO78))*0.2-SUM($A$76:AN76),IF(SUM($B$76:AN76)&lt;0,0-SUM($B$76:AN76),0))</f>
        <v>0</v>
      </c>
      <c r="AP76" s="237">
        <f>IF(((SUM($B$55:AP55)+SUM($B$57:AP61))+SUM($B$78:AP78))&lt;0,((SUM($B$55:AP55)+SUM($B$57:AP61))+SUM($B$78:AP78))*0.2-SUM($A$76:AO76),IF(SUM($B$76:AO76)&lt;0,0-SUM($B$76:AO76),0))</f>
        <v>0</v>
      </c>
      <c r="AQ76" s="237">
        <f>IF(((SUM($B$55:AQ55)+SUM($B$57:AQ61))+SUM($B$78:AQ78))&lt;0,((SUM($B$55:AQ55)+SUM($B$57:AQ61))+SUM($B$78:AQ78))*0.2-SUM($A$76:AP76),IF(SUM($B$76:AP76)&lt;0,0-SUM($B$76:AP76),0))</f>
        <v>0</v>
      </c>
      <c r="AR76" s="237">
        <f>IF(((SUM($B$55:AR55)+SUM($B$57:AR61))+SUM($B$78:AR78))&lt;0,((SUM($B$55:AR55)+SUM($B$57:AR61))+SUM($B$78:AR78))*0.2-SUM($A$76:AQ76),IF(SUM($B$76:AQ76)&lt;0,0-SUM($B$76:AQ76),0))</f>
        <v>0</v>
      </c>
      <c r="AS76" s="237">
        <f>IF(((SUM($B$55:AS55)+SUM($B$57:AS61))+SUM($B$78:AS78))&lt;0,((SUM($B$55:AS55)+SUM($B$57:AS61))+SUM($B$78:AS78))*0.2-SUM($A$76:AR76),IF(SUM($B$76:AR76)&lt;0,0-SUM($B$76:AR76),0))</f>
        <v>0</v>
      </c>
      <c r="AT76" s="237">
        <f>IF(((SUM($B$55:AT55)+SUM($B$57:AT61))+SUM($B$78:AT78))&lt;0,((SUM($B$55:AT55)+SUM($B$57:AT61))+SUM($B$78:AT78))*0.2-SUM($A$76:AS76),IF(SUM($B$76:AS76)&lt;0,0-SUM($B$76:AS76),0))</f>
        <v>0</v>
      </c>
      <c r="AU76" s="237">
        <f>IF(((SUM($B$55:AU55)+SUM($B$57:AU61))+SUM($B$78:AU78))&lt;0,((SUM($B$55:AU55)+SUM($B$57:AU61))+SUM($B$78:AU78))*0.2-SUM($A$76:AT76),IF(SUM($B$76:AT76)&lt;0,0-SUM($B$76:AT76),0))</f>
        <v>0</v>
      </c>
      <c r="AV76" s="237">
        <f>IF(((SUM($B$55:AV55)+SUM($B$57:AV61))+SUM($B$78:AV78))&lt;0,((SUM($B$55:AV55)+SUM($B$57:AV61))+SUM($B$78:AV78))*0.2-SUM($A$76:AU76),IF(SUM($B$76:AU76)&lt;0,0-SUM($B$76:AU76),0))</f>
        <v>0</v>
      </c>
      <c r="AW76" s="237">
        <f>IF(((SUM($B$55:AW55)+SUM($B$57:AW61))+SUM($B$78:AW78))&lt;0,((SUM($B$55:AW55)+SUM($B$57:AW61))+SUM($B$78:AW78))*0.2-SUM($A$76:AV76),IF(SUM($B$76:AV76)&lt;0,0-SUM($B$76:AV76),0))</f>
        <v>0</v>
      </c>
      <c r="AX76" s="237">
        <f>IF(((SUM($B$55:AX55)+SUM($B$57:AX61))+SUM($B$78:AX78))&lt;0,((SUM($B$55:AX55)+SUM($B$57:AX61))+SUM($B$78:AX78))*0.2-SUM($A$76:AW76),IF(SUM($B$76:AW76)&lt;0,0-SUM($B$76:AW76),0))</f>
        <v>0</v>
      </c>
      <c r="AY76" s="237">
        <f>IF(((SUM($B$55:AY55)+SUM($B$57:AY61))+SUM($B$78:AY78))&lt;0,((SUM($B$55:AY55)+SUM($B$57:AY61))+SUM($B$78:AY78))*0.2-SUM($A$76:AX76),IF(SUM($B$76:AX76)&lt;0,0-SUM($B$76:AX76),0))</f>
        <v>0</v>
      </c>
      <c r="AZ76" s="237">
        <f>IF(((SUM($B$55:AZ55)+SUM($B$57:AZ61))+SUM($B$78:AZ78))&lt;0,((SUM($B$55:AZ55)+SUM($B$57:AZ61))+SUM($B$78:AZ78))*0.2-SUM($A$76:AY76),IF(SUM($B$76:AY76)&lt;0,0-SUM($B$76:AY76),0))</f>
        <v>0</v>
      </c>
    </row>
    <row r="77" spans="1:52" x14ac:dyDescent="0.25">
      <c r="A77" s="339" t="s">
        <v>556</v>
      </c>
      <c r="B77" s="337">
        <f>-B55*(B30)</f>
        <v>0</v>
      </c>
      <c r="C77" s="337">
        <f t="shared" ref="C77:AA77" si="43">-(C55-B55)*$B$30</f>
        <v>0</v>
      </c>
      <c r="D77" s="337">
        <f t="shared" si="43"/>
        <v>0</v>
      </c>
      <c r="E77" s="337">
        <f t="shared" si="43"/>
        <v>0</v>
      </c>
      <c r="F77" s="337">
        <f t="shared" si="43"/>
        <v>0</v>
      </c>
      <c r="G77" s="337">
        <f t="shared" si="43"/>
        <v>0</v>
      </c>
      <c r="H77" s="337">
        <f t="shared" si="43"/>
        <v>0</v>
      </c>
      <c r="I77" s="337">
        <f t="shared" si="43"/>
        <v>0</v>
      </c>
      <c r="J77" s="337">
        <f t="shared" si="43"/>
        <v>0</v>
      </c>
      <c r="K77" s="337">
        <f t="shared" si="43"/>
        <v>0</v>
      </c>
      <c r="L77" s="337">
        <f t="shared" si="43"/>
        <v>0</v>
      </c>
      <c r="M77" s="338">
        <f t="shared" si="43"/>
        <v>0</v>
      </c>
      <c r="N77" s="337">
        <f t="shared" si="43"/>
        <v>0</v>
      </c>
      <c r="O77" s="337">
        <f t="shared" si="43"/>
        <v>0</v>
      </c>
      <c r="P77" s="337">
        <f t="shared" si="43"/>
        <v>0</v>
      </c>
      <c r="Q77" s="337">
        <f t="shared" si="43"/>
        <v>0</v>
      </c>
      <c r="R77" s="337">
        <f t="shared" si="43"/>
        <v>0</v>
      </c>
      <c r="S77" s="337">
        <f t="shared" si="43"/>
        <v>0</v>
      </c>
      <c r="T77" s="337">
        <f t="shared" si="43"/>
        <v>0</v>
      </c>
      <c r="U77" s="337">
        <f t="shared" si="43"/>
        <v>0</v>
      </c>
      <c r="V77" s="337">
        <f t="shared" si="43"/>
        <v>0</v>
      </c>
      <c r="W77" s="337">
        <f t="shared" si="43"/>
        <v>0</v>
      </c>
      <c r="X77" s="337">
        <f t="shared" si="43"/>
        <v>0</v>
      </c>
      <c r="Y77" s="337">
        <f t="shared" si="43"/>
        <v>0</v>
      </c>
      <c r="Z77" s="337">
        <f t="shared" si="43"/>
        <v>0</v>
      </c>
      <c r="AA77" s="337">
        <f t="shared" si="43"/>
        <v>0</v>
      </c>
      <c r="AB77" s="233">
        <f t="shared" ref="AB77:AZ77" si="44">-(AB55-AA55)*$B$30</f>
        <v>0</v>
      </c>
      <c r="AC77" s="233">
        <f t="shared" si="44"/>
        <v>0</v>
      </c>
      <c r="AD77" s="233">
        <f t="shared" si="44"/>
        <v>0</v>
      </c>
      <c r="AE77" s="233">
        <f t="shared" si="44"/>
        <v>0</v>
      </c>
      <c r="AF77" s="233">
        <f t="shared" si="44"/>
        <v>0</v>
      </c>
      <c r="AG77" s="233">
        <f t="shared" si="44"/>
        <v>0</v>
      </c>
      <c r="AH77" s="233">
        <f t="shared" si="44"/>
        <v>0</v>
      </c>
      <c r="AI77" s="233">
        <f t="shared" si="44"/>
        <v>0</v>
      </c>
      <c r="AJ77" s="233">
        <f t="shared" si="44"/>
        <v>0</v>
      </c>
      <c r="AK77" s="233">
        <f t="shared" si="44"/>
        <v>0</v>
      </c>
      <c r="AL77" s="233">
        <f t="shared" si="44"/>
        <v>0</v>
      </c>
      <c r="AM77" s="233">
        <f t="shared" si="44"/>
        <v>0</v>
      </c>
      <c r="AN77" s="233">
        <f t="shared" si="44"/>
        <v>0</v>
      </c>
      <c r="AO77" s="233">
        <f t="shared" si="44"/>
        <v>0</v>
      </c>
      <c r="AP77" s="233">
        <f t="shared" si="44"/>
        <v>0</v>
      </c>
      <c r="AQ77" s="233">
        <f t="shared" si="44"/>
        <v>0</v>
      </c>
      <c r="AR77" s="233">
        <f t="shared" si="44"/>
        <v>0</v>
      </c>
      <c r="AS77" s="233">
        <f t="shared" si="44"/>
        <v>0</v>
      </c>
      <c r="AT77" s="233">
        <f t="shared" si="44"/>
        <v>0</v>
      </c>
      <c r="AU77" s="233">
        <f t="shared" si="44"/>
        <v>0</v>
      </c>
      <c r="AV77" s="233">
        <f t="shared" si="44"/>
        <v>0</v>
      </c>
      <c r="AW77" s="233">
        <f t="shared" si="44"/>
        <v>0</v>
      </c>
      <c r="AX77" s="233">
        <f t="shared" si="44"/>
        <v>0</v>
      </c>
      <c r="AY77" s="233">
        <f t="shared" si="44"/>
        <v>0</v>
      </c>
      <c r="AZ77" s="233">
        <f t="shared" si="44"/>
        <v>0</v>
      </c>
    </row>
    <row r="78" spans="1:52" x14ac:dyDescent="0.25">
      <c r="A78" s="339" t="s">
        <v>557</v>
      </c>
      <c r="B78" s="337">
        <f>-($B$16+$B$17)*$B$19</f>
        <v>-10033150</v>
      </c>
      <c r="C78" s="337">
        <v>0</v>
      </c>
      <c r="D78" s="337">
        <v>0</v>
      </c>
      <c r="E78" s="337">
        <v>0</v>
      </c>
      <c r="F78" s="337">
        <v>0</v>
      </c>
      <c r="G78" s="337">
        <v>0</v>
      </c>
      <c r="H78" s="337">
        <v>0</v>
      </c>
      <c r="I78" s="337">
        <v>0</v>
      </c>
      <c r="J78" s="337">
        <v>0</v>
      </c>
      <c r="K78" s="337">
        <v>0</v>
      </c>
      <c r="L78" s="337">
        <v>0</v>
      </c>
      <c r="M78" s="338">
        <v>0</v>
      </c>
      <c r="N78" s="337">
        <v>0</v>
      </c>
      <c r="O78" s="337">
        <v>0</v>
      </c>
      <c r="P78" s="337">
        <v>0</v>
      </c>
      <c r="Q78" s="337">
        <v>0</v>
      </c>
      <c r="R78" s="337">
        <v>0</v>
      </c>
      <c r="S78" s="337">
        <v>0</v>
      </c>
      <c r="T78" s="337">
        <v>0</v>
      </c>
      <c r="U78" s="337">
        <v>0</v>
      </c>
      <c r="V78" s="337">
        <v>0</v>
      </c>
      <c r="W78" s="337">
        <v>0</v>
      </c>
      <c r="X78" s="337">
        <v>0</v>
      </c>
      <c r="Y78" s="337">
        <v>0</v>
      </c>
      <c r="Z78" s="337">
        <v>0</v>
      </c>
      <c r="AA78" s="337">
        <v>0</v>
      </c>
      <c r="AB78" s="233"/>
      <c r="AC78" s="233"/>
      <c r="AD78" s="233"/>
      <c r="AE78" s="233"/>
      <c r="AF78" s="233"/>
      <c r="AG78" s="233"/>
      <c r="AH78" s="233"/>
      <c r="AI78" s="233"/>
      <c r="AJ78" s="233"/>
      <c r="AK78" s="233"/>
      <c r="AL78" s="233"/>
      <c r="AM78" s="233"/>
      <c r="AN78" s="233"/>
      <c r="AO78" s="233"/>
      <c r="AP78" s="233"/>
      <c r="AQ78" s="233"/>
      <c r="AR78" s="233"/>
      <c r="AS78" s="233"/>
      <c r="AT78" s="233"/>
      <c r="AU78" s="233"/>
      <c r="AV78" s="233"/>
      <c r="AW78" s="233"/>
      <c r="AX78" s="233"/>
      <c r="AY78" s="233"/>
      <c r="AZ78" s="233"/>
    </row>
    <row r="79" spans="1:52" x14ac:dyDescent="0.25">
      <c r="A79" s="339" t="s">
        <v>558</v>
      </c>
      <c r="B79" s="337">
        <f t="shared" ref="B79:AA79" si="45">B50-B51</f>
        <v>0</v>
      </c>
      <c r="C79" s="337">
        <f t="shared" si="45"/>
        <v>0</v>
      </c>
      <c r="D79" s="337">
        <f t="shared" si="45"/>
        <v>0</v>
      </c>
      <c r="E79" s="337">
        <f t="shared" si="45"/>
        <v>0</v>
      </c>
      <c r="F79" s="337">
        <f t="shared" si="45"/>
        <v>0</v>
      </c>
      <c r="G79" s="337">
        <f t="shared" si="45"/>
        <v>0</v>
      </c>
      <c r="H79" s="337">
        <f t="shared" si="45"/>
        <v>0</v>
      </c>
      <c r="I79" s="337">
        <f t="shared" si="45"/>
        <v>0</v>
      </c>
      <c r="J79" s="337">
        <f t="shared" si="45"/>
        <v>0</v>
      </c>
      <c r="K79" s="337">
        <f t="shared" si="45"/>
        <v>0</v>
      </c>
      <c r="L79" s="337">
        <f t="shared" si="45"/>
        <v>0</v>
      </c>
      <c r="M79" s="338">
        <f t="shared" si="45"/>
        <v>0</v>
      </c>
      <c r="N79" s="337">
        <f t="shared" si="45"/>
        <v>0</v>
      </c>
      <c r="O79" s="337">
        <f t="shared" si="45"/>
        <v>0</v>
      </c>
      <c r="P79" s="337">
        <f t="shared" si="45"/>
        <v>0</v>
      </c>
      <c r="Q79" s="337">
        <f t="shared" si="45"/>
        <v>0</v>
      </c>
      <c r="R79" s="337">
        <f t="shared" si="45"/>
        <v>0</v>
      </c>
      <c r="S79" s="337">
        <f t="shared" si="45"/>
        <v>0</v>
      </c>
      <c r="T79" s="337">
        <f t="shared" si="45"/>
        <v>0</v>
      </c>
      <c r="U79" s="337">
        <f t="shared" si="45"/>
        <v>0</v>
      </c>
      <c r="V79" s="337">
        <f t="shared" si="45"/>
        <v>0</v>
      </c>
      <c r="W79" s="337">
        <f t="shared" si="45"/>
        <v>0</v>
      </c>
      <c r="X79" s="337">
        <f t="shared" si="45"/>
        <v>0</v>
      </c>
      <c r="Y79" s="337">
        <f t="shared" si="45"/>
        <v>0</v>
      </c>
      <c r="Z79" s="337">
        <f t="shared" si="45"/>
        <v>0</v>
      </c>
      <c r="AA79" s="337">
        <f t="shared" si="45"/>
        <v>0</v>
      </c>
      <c r="AB79" s="233">
        <f t="shared" ref="AB79:AZ79" si="46">AB50-AB51</f>
        <v>0</v>
      </c>
      <c r="AC79" s="233">
        <f t="shared" si="46"/>
        <v>0</v>
      </c>
      <c r="AD79" s="233">
        <f t="shared" si="46"/>
        <v>0</v>
      </c>
      <c r="AE79" s="233">
        <f t="shared" si="46"/>
        <v>0</v>
      </c>
      <c r="AF79" s="233">
        <f t="shared" si="46"/>
        <v>0</v>
      </c>
      <c r="AG79" s="233">
        <f t="shared" si="46"/>
        <v>0</v>
      </c>
      <c r="AH79" s="233">
        <f t="shared" si="46"/>
        <v>0</v>
      </c>
      <c r="AI79" s="233">
        <f t="shared" si="46"/>
        <v>0</v>
      </c>
      <c r="AJ79" s="233">
        <f t="shared" si="46"/>
        <v>0</v>
      </c>
      <c r="AK79" s="233">
        <f t="shared" si="46"/>
        <v>0</v>
      </c>
      <c r="AL79" s="233">
        <f t="shared" si="46"/>
        <v>0</v>
      </c>
      <c r="AM79" s="233">
        <f t="shared" si="46"/>
        <v>0</v>
      </c>
      <c r="AN79" s="233">
        <f t="shared" si="46"/>
        <v>0</v>
      </c>
      <c r="AO79" s="233">
        <f t="shared" si="46"/>
        <v>0</v>
      </c>
      <c r="AP79" s="233">
        <f t="shared" si="46"/>
        <v>0</v>
      </c>
      <c r="AQ79" s="233">
        <f t="shared" si="46"/>
        <v>0</v>
      </c>
      <c r="AR79" s="233">
        <f t="shared" si="46"/>
        <v>0</v>
      </c>
      <c r="AS79" s="233">
        <f t="shared" si="46"/>
        <v>0</v>
      </c>
      <c r="AT79" s="233">
        <f t="shared" si="46"/>
        <v>0</v>
      </c>
      <c r="AU79" s="233">
        <f t="shared" si="46"/>
        <v>0</v>
      </c>
      <c r="AV79" s="233">
        <f t="shared" si="46"/>
        <v>0</v>
      </c>
      <c r="AW79" s="233">
        <f t="shared" si="46"/>
        <v>0</v>
      </c>
      <c r="AX79" s="233">
        <f t="shared" si="46"/>
        <v>0</v>
      </c>
      <c r="AY79" s="233">
        <f t="shared" si="46"/>
        <v>0</v>
      </c>
      <c r="AZ79" s="233">
        <f t="shared" si="46"/>
        <v>0</v>
      </c>
    </row>
    <row r="80" spans="1:52" s="218" customFormat="1" ht="14.25" x14ac:dyDescent="0.25">
      <c r="A80" s="348" t="s">
        <v>559</v>
      </c>
      <c r="B80" s="335">
        <f>SUM(B72:B79)</f>
        <v>-12039780</v>
      </c>
      <c r="C80" s="335">
        <f t="shared" ref="C80:AA80" si="47">SUM(C72:C79)</f>
        <v>48669527.123040006</v>
      </c>
      <c r="D80" s="335">
        <f>SUM(D72:D79)</f>
        <v>48068729.180160001</v>
      </c>
      <c r="E80" s="335">
        <f>SUM(E72:E79)</f>
        <v>49516477.976480007</v>
      </c>
      <c r="F80" s="335">
        <f t="shared" si="47"/>
        <v>51007588.9168</v>
      </c>
      <c r="G80" s="335">
        <f t="shared" si="47"/>
        <v>52543464.043776006</v>
      </c>
      <c r="H80" s="335">
        <f t="shared" si="47"/>
        <v>54125362.449529283</v>
      </c>
      <c r="I80" s="335">
        <f t="shared" si="47"/>
        <v>55754664.832423165</v>
      </c>
      <c r="J80" s="335">
        <f t="shared" si="47"/>
        <v>57432793.31177187</v>
      </c>
      <c r="K80" s="335">
        <f t="shared" si="47"/>
        <v>59093687.290882751</v>
      </c>
      <c r="L80" s="335">
        <f t="shared" si="47"/>
        <v>60871880.493921235</v>
      </c>
      <c r="M80" s="336">
        <f t="shared" si="47"/>
        <v>62703366.518018886</v>
      </c>
      <c r="N80" s="335">
        <f t="shared" si="47"/>
        <v>64589744.147807419</v>
      </c>
      <c r="O80" s="335">
        <f t="shared" si="47"/>
        <v>66532660.131457642</v>
      </c>
      <c r="P80" s="335">
        <f t="shared" si="47"/>
        <v>68533810.619585395</v>
      </c>
      <c r="Q80" s="335">
        <f t="shared" si="47"/>
        <v>70594942.647324979</v>
      </c>
      <c r="R80" s="335">
        <f t="shared" si="47"/>
        <v>72717855.660864696</v>
      </c>
      <c r="S80" s="335">
        <f t="shared" si="47"/>
        <v>74904403.089778632</v>
      </c>
      <c r="T80" s="335">
        <f t="shared" si="47"/>
        <v>77156493.966528028</v>
      </c>
      <c r="U80" s="335">
        <f t="shared" si="47"/>
        <v>79385346.130900443</v>
      </c>
      <c r="V80" s="335">
        <f t="shared" si="47"/>
        <v>81771759.34881942</v>
      </c>
      <c r="W80" s="335">
        <f t="shared" si="47"/>
        <v>84229711.988244027</v>
      </c>
      <c r="X80" s="335">
        <f t="shared" si="47"/>
        <v>86761350.231819347</v>
      </c>
      <c r="Y80" s="335">
        <f t="shared" si="47"/>
        <v>89368884.647669896</v>
      </c>
      <c r="Z80" s="335">
        <f t="shared" si="47"/>
        <v>92054592.12096402</v>
      </c>
      <c r="AA80" s="335">
        <f t="shared" si="47"/>
        <v>94820817.843424931</v>
      </c>
      <c r="AB80" s="232">
        <f t="shared" ref="AB80:AZ80" si="48">SUM(AB72:AB79)</f>
        <v>119755.16364942677</v>
      </c>
      <c r="AC80" s="232">
        <f t="shared" si="48"/>
        <v>127829.82732691604</v>
      </c>
      <c r="AD80" s="232">
        <f t="shared" si="48"/>
        <v>136093.75588268298</v>
      </c>
      <c r="AE80" s="232">
        <f t="shared" si="48"/>
        <v>144552.62726320175</v>
      </c>
      <c r="AF80" s="232">
        <f t="shared" si="48"/>
        <v>153212.28975309804</v>
      </c>
      <c r="AG80" s="232">
        <f t="shared" si="48"/>
        <v>162078.76708569011</v>
      </c>
      <c r="AH80" s="232">
        <f t="shared" si="48"/>
        <v>171158.26370623877</v>
      </c>
      <c r="AI80" s="232">
        <f t="shared" si="48"/>
        <v>180457.17019341583</v>
      </c>
      <c r="AJ80" s="232">
        <f t="shared" si="48"/>
        <v>189982.06884324597</v>
      </c>
      <c r="AK80" s="232">
        <f t="shared" si="48"/>
        <v>199739.73942054488</v>
      </c>
      <c r="AL80" s="232">
        <f t="shared" si="48"/>
        <v>209737.16508312529</v>
      </c>
      <c r="AM80" s="232">
        <f t="shared" si="48"/>
        <v>219981.5384836304</v>
      </c>
      <c r="AN80" s="232">
        <f t="shared" si="48"/>
        <v>230480.26805410962</v>
      </c>
      <c r="AO80" s="232">
        <f t="shared" si="48"/>
        <v>241240.98447978505</v>
      </c>
      <c r="AP80" s="232">
        <f t="shared" si="48"/>
        <v>252271.54736615706</v>
      </c>
      <c r="AQ80" s="232">
        <f t="shared" si="48"/>
        <v>263580.05210714944</v>
      </c>
      <c r="AR80" s="232">
        <f t="shared" si="48"/>
        <v>275174.83695833903</v>
      </c>
      <c r="AS80" s="232">
        <f t="shared" si="48"/>
        <v>287064.4903231127</v>
      </c>
      <c r="AT80" s="232">
        <f t="shared" si="48"/>
        <v>299257.8582567916</v>
      </c>
      <c r="AU80" s="232">
        <f t="shared" si="48"/>
        <v>311764.05219650012</v>
      </c>
      <c r="AV80" s="232">
        <f t="shared" si="48"/>
        <v>324592.45692242135</v>
      </c>
      <c r="AW80" s="232">
        <f t="shared" si="48"/>
        <v>337752.73875806254</v>
      </c>
      <c r="AX80" s="232">
        <f t="shared" si="48"/>
        <v>351254.85401681671</v>
      </c>
      <c r="AY80" s="232">
        <f t="shared" si="48"/>
        <v>-49924.95439998433</v>
      </c>
      <c r="AZ80" s="232">
        <f t="shared" si="48"/>
        <v>-48159.120000028634</v>
      </c>
    </row>
    <row r="81" spans="1:52" s="218" customFormat="1" ht="14.25" x14ac:dyDescent="0.25">
      <c r="A81" s="348" t="s">
        <v>560</v>
      </c>
      <c r="B81" s="335">
        <f>SUM($B$80:B80)</f>
        <v>-12039780</v>
      </c>
      <c r="C81" s="335">
        <f>SUM($B$80:C80)</f>
        <v>36629747.123040006</v>
      </c>
      <c r="D81" s="335">
        <f>SUM($B$80:D80)</f>
        <v>84698476.303200006</v>
      </c>
      <c r="E81" s="335">
        <f>SUM($B$80:E80)</f>
        <v>134214954.27968001</v>
      </c>
      <c r="F81" s="335">
        <f>SUM($B$80:F80)</f>
        <v>185222543.19648001</v>
      </c>
      <c r="G81" s="335">
        <f>SUM($B$80:G80)</f>
        <v>237766007.24025601</v>
      </c>
      <c r="H81" s="335">
        <f>SUM($B$80:H80)</f>
        <v>291891369.6897853</v>
      </c>
      <c r="I81" s="335">
        <f>SUM($B$80:I80)</f>
        <v>347646034.52220845</v>
      </c>
      <c r="J81" s="335">
        <f>SUM($B$80:J80)</f>
        <v>405078827.83398032</v>
      </c>
      <c r="K81" s="335">
        <f>SUM($B$80:K80)</f>
        <v>464172515.12486309</v>
      </c>
      <c r="L81" s="335">
        <f>SUM($B$80:L80)</f>
        <v>525044395.61878431</v>
      </c>
      <c r="M81" s="336">
        <f>SUM($B$80:M80)</f>
        <v>587747762.13680315</v>
      </c>
      <c r="N81" s="335">
        <f>SUM($B$80:N80)</f>
        <v>652337506.28461051</v>
      </c>
      <c r="O81" s="335">
        <f>SUM($B$80:O80)</f>
        <v>718870166.4160682</v>
      </c>
      <c r="P81" s="335">
        <f>SUM($B$80:P80)</f>
        <v>787403977.03565359</v>
      </c>
      <c r="Q81" s="335">
        <f>SUM($B$80:Q80)</f>
        <v>857998919.68297863</v>
      </c>
      <c r="R81" s="335">
        <f>SUM($B$80:R80)</f>
        <v>930716775.34384334</v>
      </c>
      <c r="S81" s="335">
        <f>SUM($B$80:S80)</f>
        <v>1005621178.433622</v>
      </c>
      <c r="T81" s="335">
        <f>SUM($B$80:T80)</f>
        <v>1082777672.4001501</v>
      </c>
      <c r="U81" s="335">
        <f>SUM($B$80:U80)</f>
        <v>1162163018.5310504</v>
      </c>
      <c r="V81" s="335">
        <f>SUM($B$80:V80)</f>
        <v>1243934777.8798699</v>
      </c>
      <c r="W81" s="335">
        <f>SUM($B$80:W80)</f>
        <v>1328164489.868114</v>
      </c>
      <c r="X81" s="335">
        <f>SUM($B$80:X80)</f>
        <v>1414925840.0999334</v>
      </c>
      <c r="Y81" s="335">
        <f>SUM($B$80:Y80)</f>
        <v>1504294724.7476032</v>
      </c>
      <c r="Z81" s="335">
        <f>SUM($B$80:Z80)</f>
        <v>1596349316.8685672</v>
      </c>
      <c r="AA81" s="335">
        <f>SUM($B$80:AA80)</f>
        <v>1691170134.7119923</v>
      </c>
      <c r="AB81" s="232">
        <f>SUM($B$80:AB80)</f>
        <v>1691289889.8756416</v>
      </c>
      <c r="AC81" s="232">
        <f>SUM($B$80:AC80)</f>
        <v>1691417719.7029686</v>
      </c>
      <c r="AD81" s="232">
        <f>SUM($B$80:AD80)</f>
        <v>1691553813.4588513</v>
      </c>
      <c r="AE81" s="232">
        <f>SUM($B$80:AE80)</f>
        <v>1691698366.0861146</v>
      </c>
      <c r="AF81" s="232">
        <f>SUM($B$80:AF80)</f>
        <v>1691851578.3758678</v>
      </c>
      <c r="AG81" s="232">
        <f>SUM($B$80:AG80)</f>
        <v>1692013657.1429536</v>
      </c>
      <c r="AH81" s="232">
        <f>SUM($B$80:AH80)</f>
        <v>1692184815.4066598</v>
      </c>
      <c r="AI81" s="232">
        <f>SUM($B$80:AI80)</f>
        <v>1692365272.5768533</v>
      </c>
      <c r="AJ81" s="232">
        <f>SUM($B$80:AJ80)</f>
        <v>1692555254.6456966</v>
      </c>
      <c r="AK81" s="232">
        <f>SUM($B$80:AK80)</f>
        <v>1692754994.3851173</v>
      </c>
      <c r="AL81" s="232">
        <f>SUM($B$80:AL80)</f>
        <v>1692964731.5502005</v>
      </c>
      <c r="AM81" s="232">
        <f>SUM($B$80:AM80)</f>
        <v>1693184713.0886841</v>
      </c>
      <c r="AN81" s="232">
        <f>SUM($B$80:AN80)</f>
        <v>1693415193.3567381</v>
      </c>
      <c r="AO81" s="232">
        <f>SUM($B$80:AO80)</f>
        <v>1693656434.341218</v>
      </c>
      <c r="AP81" s="232">
        <f>SUM($B$80:AP80)</f>
        <v>1693908705.8885841</v>
      </c>
      <c r="AQ81" s="232">
        <f>SUM($B$80:AQ80)</f>
        <v>1694172285.9406912</v>
      </c>
      <c r="AR81" s="232">
        <f>SUM($B$80:AR80)</f>
        <v>1694447460.7776496</v>
      </c>
      <c r="AS81" s="232">
        <f>SUM($B$80:AS80)</f>
        <v>1694734525.2679727</v>
      </c>
      <c r="AT81" s="232">
        <f>SUM($B$80:AT80)</f>
        <v>1695033783.1262295</v>
      </c>
      <c r="AU81" s="232">
        <f>SUM($B$80:AU80)</f>
        <v>1695345547.178426</v>
      </c>
      <c r="AV81" s="232">
        <f>SUM($B$80:AV80)</f>
        <v>1695670139.6353486</v>
      </c>
      <c r="AW81" s="232">
        <f>SUM($B$80:AW80)</f>
        <v>1696007892.3741066</v>
      </c>
      <c r="AX81" s="232">
        <f>SUM($B$80:AX80)</f>
        <v>1696359147.2281234</v>
      </c>
      <c r="AY81" s="232">
        <f>SUM($B$80:AY80)</f>
        <v>1696309222.2737234</v>
      </c>
      <c r="AZ81" s="232">
        <f>SUM($B$80:AZ80)</f>
        <v>1696261063.1537232</v>
      </c>
    </row>
    <row r="82" spans="1:52" x14ac:dyDescent="0.25">
      <c r="A82" s="349" t="s">
        <v>561</v>
      </c>
      <c r="B82" s="350">
        <f t="shared" ref="B82:AA82" si="49">1/POWER((1+$B$35),B70)</f>
        <v>1</v>
      </c>
      <c r="C82" s="350">
        <f t="shared" si="49"/>
        <v>0.88105726872246692</v>
      </c>
      <c r="D82" s="350">
        <f t="shared" si="49"/>
        <v>0.77626191076869333</v>
      </c>
      <c r="E82" s="350">
        <f t="shared" si="49"/>
        <v>0.68393119891514842</v>
      </c>
      <c r="F82" s="350">
        <f t="shared" si="49"/>
        <v>0.60258255411026285</v>
      </c>
      <c r="G82" s="350">
        <f t="shared" si="49"/>
        <v>0.53090973930419638</v>
      </c>
      <c r="H82" s="350">
        <f t="shared" si="49"/>
        <v>0.4677618848495122</v>
      </c>
      <c r="I82" s="350">
        <f t="shared" si="49"/>
        <v>0.41212500867798435</v>
      </c>
      <c r="J82" s="350">
        <f t="shared" si="49"/>
        <v>0.3631057345180479</v>
      </c>
      <c r="K82" s="350">
        <f t="shared" si="49"/>
        <v>0.31991694671193649</v>
      </c>
      <c r="L82" s="350">
        <f t="shared" si="49"/>
        <v>0.28186515128804979</v>
      </c>
      <c r="M82" s="351">
        <f t="shared" si="49"/>
        <v>0.24833934034189409</v>
      </c>
      <c r="N82" s="350">
        <f t="shared" si="49"/>
        <v>0.21880118091796832</v>
      </c>
      <c r="O82" s="350">
        <f t="shared" si="49"/>
        <v>0.19277637085283555</v>
      </c>
      <c r="P82" s="350">
        <f t="shared" si="49"/>
        <v>0.16984702277782865</v>
      </c>
      <c r="Q82" s="350">
        <f t="shared" si="49"/>
        <v>0.14964495398927638</v>
      </c>
      <c r="R82" s="350">
        <f t="shared" si="49"/>
        <v>0.13184577443989109</v>
      </c>
      <c r="S82" s="350">
        <f t="shared" si="49"/>
        <v>0.11616367792060887</v>
      </c>
      <c r="T82" s="350">
        <f t="shared" si="49"/>
        <v>0.102346852793488</v>
      </c>
      <c r="U82" s="350">
        <f t="shared" si="49"/>
        <v>9.0173438584570942E-2</v>
      </c>
      <c r="V82" s="350">
        <f t="shared" si="49"/>
        <v>7.9447963510635183E-2</v>
      </c>
      <c r="W82" s="350">
        <f t="shared" si="49"/>
        <v>6.999820573624245E-2</v>
      </c>
      <c r="X82" s="350">
        <f t="shared" si="49"/>
        <v>6.1672427961447097E-2</v>
      </c>
      <c r="Y82" s="350">
        <f t="shared" si="49"/>
        <v>5.4336940935195678E-2</v>
      </c>
      <c r="Z82" s="350">
        <f t="shared" si="49"/>
        <v>4.7873956771097514E-2</v>
      </c>
      <c r="AA82" s="350">
        <f t="shared" si="49"/>
        <v>4.2179697595680632E-2</v>
      </c>
      <c r="AB82" s="238">
        <f t="shared" ref="AB82:AZ82" si="50">1/POWER((1+$B$35),AB70)</f>
        <v>3.7162729159189986E-2</v>
      </c>
      <c r="AC82" s="238">
        <f t="shared" si="50"/>
        <v>3.2742492651268711E-2</v>
      </c>
      <c r="AD82" s="238">
        <f t="shared" si="50"/>
        <v>2.8848011146492256E-2</v>
      </c>
      <c r="AE82" s="238">
        <f t="shared" si="50"/>
        <v>2.5416749908803746E-2</v>
      </c>
      <c r="AF82" s="238">
        <f t="shared" si="50"/>
        <v>2.239361225445264E-2</v>
      </c>
      <c r="AG82" s="238">
        <f t="shared" si="50"/>
        <v>1.9730054849738013E-2</v>
      </c>
      <c r="AH82" s="238">
        <f t="shared" si="50"/>
        <v>1.7383308237654636E-2</v>
      </c>
      <c r="AI82" s="238">
        <f t="shared" si="50"/>
        <v>1.5315690077228756E-2</v>
      </c>
      <c r="AJ82" s="238">
        <f t="shared" si="50"/>
        <v>1.3494000068042956E-2</v>
      </c>
      <c r="AK82" s="238">
        <f t="shared" si="50"/>
        <v>1.1888986844090711E-2</v>
      </c>
      <c r="AL82" s="238">
        <f t="shared" si="50"/>
        <v>1.0474878276731903E-2</v>
      </c>
      <c r="AM82" s="238">
        <f t="shared" si="50"/>
        <v>9.228967644697713E-3</v>
      </c>
      <c r="AN82" s="238">
        <f t="shared" si="50"/>
        <v>8.1312490261653842E-3</v>
      </c>
      <c r="AO82" s="238">
        <f t="shared" si="50"/>
        <v>7.1640960582954934E-3</v>
      </c>
      <c r="AP82" s="238">
        <f t="shared" si="50"/>
        <v>6.3119789059872195E-3</v>
      </c>
      <c r="AQ82" s="238">
        <f t="shared" si="50"/>
        <v>5.5612148951429243E-3</v>
      </c>
      <c r="AR82" s="238">
        <f t="shared" si="50"/>
        <v>4.8997488062933253E-3</v>
      </c>
      <c r="AS82" s="238">
        <f t="shared" si="50"/>
        <v>4.3169593006989653E-3</v>
      </c>
      <c r="AT82" s="238">
        <f t="shared" si="50"/>
        <v>3.8034883706598811E-3</v>
      </c>
      <c r="AU82" s="238">
        <f t="shared" si="50"/>
        <v>3.3510910754712612E-3</v>
      </c>
      <c r="AV82" s="238">
        <f t="shared" si="50"/>
        <v>2.9525031501949437E-3</v>
      </c>
      <c r="AW82" s="238">
        <f t="shared" si="50"/>
        <v>2.6013243614052368E-3</v>
      </c>
      <c r="AX82" s="238">
        <f t="shared" si="50"/>
        <v>2.2919157369209139E-3</v>
      </c>
      <c r="AY82" s="238">
        <f t="shared" si="50"/>
        <v>2.0193090193135802E-3</v>
      </c>
      <c r="AZ82" s="238">
        <f t="shared" si="50"/>
        <v>1.7791268892630662E-3</v>
      </c>
    </row>
    <row r="83" spans="1:52" s="218" customFormat="1" ht="14.25" x14ac:dyDescent="0.25">
      <c r="A83" s="352" t="s">
        <v>562</v>
      </c>
      <c r="B83" s="353">
        <f t="shared" ref="B83:AA83" si="51">B80*B82</f>
        <v>-12039780</v>
      </c>
      <c r="C83" s="353">
        <f t="shared" si="51"/>
        <v>42880640.637039654</v>
      </c>
      <c r="D83" s="353">
        <f t="shared" si="51"/>
        <v>37313923.56161385</v>
      </c>
      <c r="E83" s="353">
        <f t="shared" si="51"/>
        <v>33865864.148509517</v>
      </c>
      <c r="F83" s="353">
        <f t="shared" si="51"/>
        <v>30736283.208491679</v>
      </c>
      <c r="G83" s="353">
        <f t="shared" si="51"/>
        <v>27895836.797620535</v>
      </c>
      <c r="H83" s="353">
        <f t="shared" si="51"/>
        <v>25317781.557554826</v>
      </c>
      <c r="I83" s="353">
        <f t="shared" si="51"/>
        <v>22977891.727900505</v>
      </c>
      <c r="J83" s="353">
        <f t="shared" si="51"/>
        <v>20854176.600894153</v>
      </c>
      <c r="K83" s="353">
        <f t="shared" si="51"/>
        <v>18905072.008049175</v>
      </c>
      <c r="L83" s="353">
        <f t="shared" si="51"/>
        <v>17157661.804607194</v>
      </c>
      <c r="M83" s="336">
        <f t="shared" si="51"/>
        <v>15571712.678300818</v>
      </c>
      <c r="N83" s="353">
        <f t="shared" si="51"/>
        <v>14132312.294729697</v>
      </c>
      <c r="O83" s="353">
        <f t="shared" si="51"/>
        <v>12825924.763327545</v>
      </c>
      <c r="P83" s="353">
        <f t="shared" si="51"/>
        <v>11640263.693356115</v>
      </c>
      <c r="Q83" s="353">
        <f t="shared" si="51"/>
        <v>10564176.944334552</v>
      </c>
      <c r="R83" s="353">
        <f t="shared" si="51"/>
        <v>9587541.9952149242</v>
      </c>
      <c r="S83" s="353">
        <f t="shared" si="51"/>
        <v>8701170.9553565048</v>
      </c>
      <c r="T83" s="353">
        <f t="shared" si="51"/>
        <v>7896724.3300538892</v>
      </c>
      <c r="U83" s="353">
        <f t="shared" si="51"/>
        <v>7158449.6338496571</v>
      </c>
      <c r="V83" s="353">
        <f t="shared" si="51"/>
        <v>6496599.7529454464</v>
      </c>
      <c r="W83" s="353">
        <f t="shared" si="51"/>
        <v>5895928.7088575521</v>
      </c>
      <c r="X83" s="353">
        <f t="shared" si="51"/>
        <v>5350783.1220097598</v>
      </c>
      <c r="Y83" s="353">
        <f t="shared" si="51"/>
        <v>4856031.8065447547</v>
      </c>
      <c r="Z83" s="353">
        <f t="shared" si="51"/>
        <v>4407017.5637800451</v>
      </c>
      <c r="AA83" s="353">
        <f t="shared" si="51"/>
        <v>3999513.422410782</v>
      </c>
      <c r="AB83" s="239">
        <f t="shared" ref="AB83:AY83" si="52">AB80*AB82</f>
        <v>4450.4287121181214</v>
      </c>
      <c r="AC83" s="239">
        <f t="shared" si="52"/>
        <v>4185.4671818644965</v>
      </c>
      <c r="AD83" s="239">
        <f t="shared" si="52"/>
        <v>3926.0341866716344</v>
      </c>
      <c r="AE83" s="239">
        <f t="shared" si="52"/>
        <v>3674.0579758093249</v>
      </c>
      <c r="AF83" s="239">
        <f t="shared" si="52"/>
        <v>3430.9766093477251</v>
      </c>
      <c r="AG83" s="239">
        <f t="shared" si="52"/>
        <v>3197.8229645785782</v>
      </c>
      <c r="AH83" s="239">
        <f t="shared" si="52"/>
        <v>2975.2968554273248</v>
      </c>
      <c r="AI83" s="239">
        <f t="shared" si="52"/>
        <v>2763.8260908960797</v>
      </c>
      <c r="AJ83" s="239">
        <f t="shared" si="52"/>
        <v>2563.6180498977028</v>
      </c>
      <c r="AK83" s="239">
        <f t="shared" si="52"/>
        <v>2374.7031342129649</v>
      </c>
      <c r="AL83" s="239">
        <f t="shared" si="52"/>
        <v>2196.971274352562</v>
      </c>
      <c r="AM83" s="239">
        <f t="shared" si="52"/>
        <v>2030.2025010962498</v>
      </c>
      <c r="AN83" s="239">
        <f t="shared" si="52"/>
        <v>1874.0924551653156</v>
      </c>
      <c r="AO83" s="239">
        <f t="shared" si="52"/>
        <v>1728.2735860109524</v>
      </c>
      <c r="AP83" s="239">
        <f t="shared" si="52"/>
        <v>1592.332685555939</v>
      </c>
      <c r="AQ83" s="239">
        <f t="shared" si="52"/>
        <v>1465.8253118408277</v>
      </c>
      <c r="AR83" s="239">
        <f t="shared" si="52"/>
        <v>1348.287578908582</v>
      </c>
      <c r="AS83" s="239">
        <f t="shared" si="52"/>
        <v>1239.2457214007695</v>
      </c>
      <c r="AT83" s="239">
        <f t="shared" si="52"/>
        <v>1138.2237837082898</v>
      </c>
      <c r="AU83" s="239">
        <f t="shared" si="52"/>
        <v>1044.7497329684479</v>
      </c>
      <c r="AV83" s="239">
        <f t="shared" si="52"/>
        <v>958.3602515929656</v>
      </c>
      <c r="AW83" s="239">
        <f t="shared" si="52"/>
        <v>878.60442746268677</v>
      </c>
      <c r="AX83" s="239">
        <f t="shared" si="52"/>
        <v>805.04652759100054</v>
      </c>
      <c r="AY83" s="239">
        <f t="shared" si="52"/>
        <v>-100.81391070870757</v>
      </c>
      <c r="AZ83" s="239">
        <f>AZ80*AZ82</f>
        <v>-85.681185355297657</v>
      </c>
    </row>
    <row r="84" spans="1:52" s="218" customFormat="1" ht="14.25" x14ac:dyDescent="0.25">
      <c r="A84" s="352" t="s">
        <v>563</v>
      </c>
      <c r="B84" s="353">
        <f>SUM($B$83:B83)</f>
        <v>-12039780</v>
      </c>
      <c r="C84" s="353">
        <f>SUM($B$83:C83)</f>
        <v>30840860.637039654</v>
      </c>
      <c r="D84" s="353">
        <f>SUM($B$83:D83)</f>
        <v>68154784.198653504</v>
      </c>
      <c r="E84" s="353">
        <f>SUM($B$83:E83)</f>
        <v>102020648.34716302</v>
      </c>
      <c r="F84" s="353">
        <f>SUM($B$83:F83)</f>
        <v>132756931.5556547</v>
      </c>
      <c r="G84" s="353">
        <f>SUM($B$83:G83)</f>
        <v>160652768.35327524</v>
      </c>
      <c r="H84" s="353">
        <f>SUM($B$83:H83)</f>
        <v>185970549.91083008</v>
      </c>
      <c r="I84" s="353">
        <f>SUM($B$83:I83)</f>
        <v>208948441.63873059</v>
      </c>
      <c r="J84" s="353">
        <f>SUM($B$83:J83)</f>
        <v>229802618.23962474</v>
      </c>
      <c r="K84" s="353">
        <f>SUM($B$83:K83)</f>
        <v>248707690.24767393</v>
      </c>
      <c r="L84" s="353">
        <f>SUM($B$83:L83)</f>
        <v>265865352.05228111</v>
      </c>
      <c r="M84" s="336">
        <f>SUM($B$83:M83)</f>
        <v>281437064.73058194</v>
      </c>
      <c r="N84" s="353">
        <f>SUM($B$83:N83)</f>
        <v>295569377.02531165</v>
      </c>
      <c r="O84" s="353">
        <f>SUM($B$83:O83)</f>
        <v>308395301.78863919</v>
      </c>
      <c r="P84" s="353">
        <f>SUM($B$83:P83)</f>
        <v>320035565.48199528</v>
      </c>
      <c r="Q84" s="353">
        <f>SUM($B$83:Q83)</f>
        <v>330599742.42632985</v>
      </c>
      <c r="R84" s="353">
        <f>SUM($B$83:R83)</f>
        <v>340187284.42154479</v>
      </c>
      <c r="S84" s="353">
        <f>SUM($B$83:S83)</f>
        <v>348888455.37690127</v>
      </c>
      <c r="T84" s="353">
        <f>SUM($B$83:T83)</f>
        <v>356785179.70695513</v>
      </c>
      <c r="U84" s="353">
        <f>SUM($B$83:U83)</f>
        <v>363943629.34080482</v>
      </c>
      <c r="V84" s="353">
        <f>SUM($B$83:V83)</f>
        <v>370440229.09375024</v>
      </c>
      <c r="W84" s="353">
        <f>SUM($B$83:W83)</f>
        <v>376336157.80260777</v>
      </c>
      <c r="X84" s="353">
        <f>SUM($B$83:X83)</f>
        <v>381686940.92461753</v>
      </c>
      <c r="Y84" s="353">
        <f>SUM($B$83:Y83)</f>
        <v>386542972.73116231</v>
      </c>
      <c r="Z84" s="353">
        <f>SUM($B$83:Z83)</f>
        <v>390949990.29494238</v>
      </c>
      <c r="AA84" s="353">
        <f>SUM($B$83:AA83)</f>
        <v>394949503.71735317</v>
      </c>
      <c r="AB84" s="239">
        <f>SUM($B$83:AB83)</f>
        <v>394953954.14606529</v>
      </c>
      <c r="AC84" s="239">
        <f>SUM($B$83:AC83)</f>
        <v>394958139.61324716</v>
      </c>
      <c r="AD84" s="239">
        <f>SUM($B$83:AD83)</f>
        <v>394962065.64743382</v>
      </c>
      <c r="AE84" s="239">
        <f>SUM($B$83:AE83)</f>
        <v>394965739.70540965</v>
      </c>
      <c r="AF84" s="239">
        <f>SUM($B$83:AF83)</f>
        <v>394969170.682019</v>
      </c>
      <c r="AG84" s="239">
        <f>SUM($B$83:AG83)</f>
        <v>394972368.50498354</v>
      </c>
      <c r="AH84" s="239">
        <f>SUM($B$83:AH83)</f>
        <v>394975343.80183899</v>
      </c>
      <c r="AI84" s="239">
        <f>SUM($B$83:AI83)</f>
        <v>394978107.62792987</v>
      </c>
      <c r="AJ84" s="239">
        <f>SUM($B$83:AJ83)</f>
        <v>394980671.24597979</v>
      </c>
      <c r="AK84" s="239">
        <f>SUM($B$83:AK83)</f>
        <v>394983045.94911402</v>
      </c>
      <c r="AL84" s="239">
        <f>SUM($B$83:AL83)</f>
        <v>394985242.9203884</v>
      </c>
      <c r="AM84" s="239">
        <f>SUM($B$83:AM83)</f>
        <v>394987273.12288952</v>
      </c>
      <c r="AN84" s="239">
        <f>SUM($B$83:AN83)</f>
        <v>394989147.21534467</v>
      </c>
      <c r="AO84" s="239">
        <f>SUM($B$83:AO83)</f>
        <v>394990875.4889307</v>
      </c>
      <c r="AP84" s="239">
        <f>SUM($B$83:AP83)</f>
        <v>394992467.82161623</v>
      </c>
      <c r="AQ84" s="239">
        <f>SUM($B$83:AQ83)</f>
        <v>394993933.64692807</v>
      </c>
      <c r="AR84" s="239">
        <f>SUM($B$83:AR83)</f>
        <v>394995281.93450695</v>
      </c>
      <c r="AS84" s="239">
        <f>SUM($B$83:AS83)</f>
        <v>394996521.18022835</v>
      </c>
      <c r="AT84" s="239">
        <f>SUM($B$83:AT83)</f>
        <v>394997659.40401208</v>
      </c>
      <c r="AU84" s="239">
        <f>SUM($B$83:AU83)</f>
        <v>394998704.15374506</v>
      </c>
      <c r="AV84" s="239">
        <f>SUM($B$83:AV83)</f>
        <v>394999662.51399666</v>
      </c>
      <c r="AW84" s="239">
        <f>SUM($B$83:AW83)</f>
        <v>395000541.11842412</v>
      </c>
      <c r="AX84" s="239">
        <f>SUM($B$83:AX83)</f>
        <v>395001346.16495168</v>
      </c>
      <c r="AY84" s="239">
        <f>SUM($B$83:AY83)</f>
        <v>395001245.35104096</v>
      </c>
      <c r="AZ84" s="239">
        <f>SUM($B$83:AZ83)</f>
        <v>395001159.66985559</v>
      </c>
    </row>
    <row r="85" spans="1:52" s="218" customFormat="1" ht="14.25" x14ac:dyDescent="0.25">
      <c r="A85" s="352" t="s">
        <v>564</v>
      </c>
      <c r="B85" s="354">
        <f>IF((ISERR(IRR($B$80:B80))),0,IF(IRR($B$80:B80)&lt;0,0,IRR($B$80:B80)))</f>
        <v>0</v>
      </c>
      <c r="C85" s="354">
        <f>IF((ISERR(IRR($B$80:C80))),0,IF(IRR($B$80:C80)&lt;0,0,IRR($B$80:C80)))</f>
        <v>3.0423933928227926</v>
      </c>
      <c r="D85" s="354">
        <f>IF((ISERR(IRR($B$80:D80))),0,IF(IRR($B$80:D80)&lt;0,0,IRR($B$80:D80)))</f>
        <v>3.8633311769074785</v>
      </c>
      <c r="E85" s="354">
        <f>IF((ISERR(IRR($B$80:E80))),0,IF(IRR($B$80:E80)&lt;0,0,IRR($B$80:E80)))</f>
        <v>4.0044083410053979</v>
      </c>
      <c r="F85" s="354">
        <f>IF((ISERR(IRR($B$80:F80))),0,IF(IRR($B$80:F80)&lt;0,0,IRR($B$80:F80)))</f>
        <v>4.0315878442774515</v>
      </c>
      <c r="G85" s="354">
        <f>IF((ISERR(IRR($B$80:G80))),0,IF(IRR($B$80:G80)&lt;0,0,IRR($B$80:G80)))</f>
        <v>4.0370473077509841</v>
      </c>
      <c r="H85" s="354">
        <f>IF((ISERR(IRR($B$80:H80))),0,IF(IRR($B$80:H80)&lt;0,0,IRR($B$80:H80)))</f>
        <v>4.0381581001672009</v>
      </c>
      <c r="I85" s="354">
        <f>IF((ISERR(IRR($B$80:I80))),0,IF(IRR($B$80:I80)&lt;0,0,IRR($B$80:I80)))</f>
        <v>4.0383849163856498</v>
      </c>
      <c r="J85" s="354">
        <f>IF((ISERR(IRR($B$80:J80))),0,IF(IRR($B$80:J80)&lt;0,0,IRR($B$80:J80)))</f>
        <v>4.0384312741087003</v>
      </c>
      <c r="K85" s="354">
        <f>IF((ISERR(IRR($B$80:K80))),0,IF(IRR($B$80:K80)&lt;0,0,IRR($B$80:K80)))</f>
        <v>4.0384407402855276</v>
      </c>
      <c r="L85" s="354">
        <f>IF((ISERR(IRR($B$80:L80))),0,IF(IRR($B$80:L80)&lt;0,0,IRR($B$80:L80)))</f>
        <v>4.0384426755766452</v>
      </c>
      <c r="M85" s="355">
        <f>IF((ISERR(IRR($B$80:M80))),0,IF(IRR($B$80:M80)&lt;0,0,IRR($B$80:M80)))</f>
        <v>4.038443071236812</v>
      </c>
      <c r="N85" s="354">
        <f>IF((ISERR(IRR($B$80:N80))),0,IF(IRR($B$80:N80)&lt;0,0,IRR($B$80:N80)))</f>
        <v>4.0384431521274538</v>
      </c>
      <c r="O85" s="354">
        <f>IF((ISERR(IRR($B$80:O80))),0,IF(IRR($B$80:O80)&lt;0,0,IRR($B$80:O80)))</f>
        <v>4.0384431686650766</v>
      </c>
      <c r="P85" s="354">
        <f>IF((ISERR(IRR($B$80:P80))),0,IF(IRR($B$80:P80)&lt;0,0,IRR($B$80:P80)))</f>
        <v>4.0384431720460885</v>
      </c>
      <c r="Q85" s="354">
        <f>IF((ISERR(IRR($B$80:Q80))),0,IF(IRR($B$80:Q80)&lt;0,0,IRR($B$80:Q80)))</f>
        <v>4.0384431727373125</v>
      </c>
      <c r="R85" s="354">
        <f>IF((ISERR(IRR($B$80:R80))),0,IF(IRR($B$80:R80)&lt;0,0,IRR($B$80:R80)))</f>
        <v>4.0384431728786163</v>
      </c>
      <c r="S85" s="354">
        <f>IF((ISERR(IRR($B$80:S80))),0,IF(IRR($B$80:S80)&lt;0,0,IRR($B$80:S80)))</f>
        <v>4.0384431729075212</v>
      </c>
      <c r="T85" s="354">
        <f>IF((ISERR(IRR($B$80:T80))),0,IF(IRR($B$80:T80)&lt;0,0,IRR($B$80:T80)))</f>
        <v>4.0384431729134285</v>
      </c>
      <c r="U85" s="354">
        <f>IF((ISERR(IRR($B$80:U80))),0,IF(IRR($B$80:U80)&lt;0,0,IRR($B$80:U80)))</f>
        <v>4.038443172914632</v>
      </c>
      <c r="V85" s="354">
        <f>IF((ISERR(IRR($B$80:V80))),0,IF(IRR($B$80:V80)&lt;0,0,IRR($B$80:V80)))</f>
        <v>4.0384431729148806</v>
      </c>
      <c r="W85" s="354">
        <f>IF((ISERR(IRR($B$80:W80))),0,IF(IRR($B$80:W80)&lt;0,0,IRR($B$80:W80)))</f>
        <v>4.0384431729149313</v>
      </c>
      <c r="X85" s="354">
        <f>IF((ISERR(IRR($B$80:X80))),0,IF(IRR($B$80:X80)&lt;0,0,IRR($B$80:X80)))</f>
        <v>4.0384431729149393</v>
      </c>
      <c r="Y85" s="354">
        <f>IF((ISERR(IRR($B$80:Y80))),0,IF(IRR($B$80:Y80)&lt;0,0,IRR($B$80:Y80)))</f>
        <v>4.0384431729149428</v>
      </c>
      <c r="Z85" s="354">
        <f>IF((ISERR(IRR($B$80:Z80))),0,IF(IRR($B$80:Z80)&lt;0,0,IRR($B$80:Z80)))</f>
        <v>4.0384431729149428</v>
      </c>
      <c r="AA85" s="354">
        <f>IF((ISERR(IRR($B$80:AA80))),0,IF(IRR($B$80:AA80)&lt;0,0,IRR($B$80:AA80)))</f>
        <v>4.0384431729149428</v>
      </c>
      <c r="AB85" s="240">
        <f>IF((ISERR(IRR($B$80:AB80))),0,IF(IRR($B$80:AB80)&lt;0,0,IRR($B$80:AB80)))</f>
        <v>4.0384431729149428</v>
      </c>
      <c r="AC85" s="240">
        <f>IF((ISERR(IRR($B$80:AC80))),0,IF(IRR($B$80:AC80)&lt;0,0,IRR($B$80:AC80)))</f>
        <v>4.0384431729149428</v>
      </c>
      <c r="AD85" s="240">
        <f>IF((ISERR(IRR($B$80:AD80))),0,IF(IRR($B$80:AD80)&lt;0,0,IRR($B$80:AD80)))</f>
        <v>4.0384431729149428</v>
      </c>
      <c r="AE85" s="240">
        <f>IF((ISERR(IRR($B$80:AE80))),0,IF(IRR($B$80:AE80)&lt;0,0,IRR($B$80:AE80)))</f>
        <v>4.0384431729149428</v>
      </c>
      <c r="AF85" s="240">
        <f>IF((ISERR(IRR($B$80:AF80))),0,IF(IRR($B$80:AF80)&lt;0,0,IRR($B$80:AF80)))</f>
        <v>4.0384431729149428</v>
      </c>
      <c r="AG85" s="240">
        <f>IF((ISERR(IRR($B$80:AG80))),0,IF(IRR($B$80:AG80)&lt;0,0,IRR($B$80:AG80)))</f>
        <v>4.0384431729149428</v>
      </c>
      <c r="AH85" s="240">
        <f>IF((ISERR(IRR($B$80:AH80))),0,IF(IRR($B$80:AH80)&lt;0,0,IRR($B$80:AH80)))</f>
        <v>4.0384431729149428</v>
      </c>
      <c r="AI85" s="240">
        <f>IF((ISERR(IRR($B$80:AI80))),0,IF(IRR($B$80:AI80)&lt;0,0,IRR($B$80:AI80)))</f>
        <v>4.0384431729149428</v>
      </c>
      <c r="AJ85" s="240">
        <f>IF((ISERR(IRR($B$80:AJ80))),0,IF(IRR($B$80:AJ80)&lt;0,0,IRR($B$80:AJ80)))</f>
        <v>4.0384431729149428</v>
      </c>
      <c r="AK85" s="240">
        <f>IF((ISERR(IRR($B$80:AK80))),0,IF(IRR($B$80:AK80)&lt;0,0,IRR($B$80:AK80)))</f>
        <v>4.0384431729149428</v>
      </c>
      <c r="AL85" s="240">
        <f>IF((ISERR(IRR($B$80:AL80))),0,IF(IRR($B$80:AL80)&lt;0,0,IRR($B$80:AL80)))</f>
        <v>4.0384431729149428</v>
      </c>
      <c r="AM85" s="240">
        <f>IF((ISERR(IRR($B$80:AM80))),0,IF(IRR($B$80:AM80)&lt;0,0,IRR($B$80:AM80)))</f>
        <v>4.0384431729149428</v>
      </c>
      <c r="AN85" s="240">
        <f>IF((ISERR(IRR($B$80:AN80))),0,IF(IRR($B$80:AN80)&lt;0,0,IRR($B$80:AN80)))</f>
        <v>4.0384431729149428</v>
      </c>
      <c r="AO85" s="240">
        <f>IF((ISERR(IRR($B$80:AO80))),0,IF(IRR($B$80:AO80)&lt;0,0,IRR($B$80:AO80)))</f>
        <v>4.0384431729149428</v>
      </c>
      <c r="AP85" s="240">
        <f>IF((ISERR(IRR($B$80:AP80))),0,IF(IRR($B$80:AP80)&lt;0,0,IRR($B$80:AP80)))</f>
        <v>4.0384431729149428</v>
      </c>
      <c r="AQ85" s="240">
        <f>IF((ISERR(IRR($B$80:AQ80))),0,IF(IRR($B$80:AQ80)&lt;0,0,IRR($B$80:AQ80)))</f>
        <v>4.0384431729149428</v>
      </c>
      <c r="AR85" s="240">
        <f>IF((ISERR(IRR($B$80:AR80))),0,IF(IRR($B$80:AR80)&lt;0,0,IRR($B$80:AR80)))</f>
        <v>4.0384431729149428</v>
      </c>
      <c r="AS85" s="240">
        <f>IF((ISERR(IRR($B$80:AS80))),0,IF(IRR($B$80:AS80)&lt;0,0,IRR($B$80:AS80)))</f>
        <v>4.0384431729149428</v>
      </c>
      <c r="AT85" s="240">
        <f>IF((ISERR(IRR($B$80:AT80))),0,IF(IRR($B$80:AT80)&lt;0,0,IRR($B$80:AT80)))</f>
        <v>4.0384431729149428</v>
      </c>
      <c r="AU85" s="240">
        <f>IF((ISERR(IRR($B$80:AU80))),0,IF(IRR($B$80:AU80)&lt;0,0,IRR($B$80:AU80)))</f>
        <v>4.0384431729149428</v>
      </c>
      <c r="AV85" s="240">
        <f>IF((ISERR(IRR($B$80:AV80))),0,IF(IRR($B$80:AV80)&lt;0,0,IRR($B$80:AV80)))</f>
        <v>4.0384431729149428</v>
      </c>
      <c r="AW85" s="240">
        <f>IF((ISERR(IRR($B$80:AW80))),0,IF(IRR($B$80:AW80)&lt;0,0,IRR($B$80:AW80)))</f>
        <v>4.0384431729149428</v>
      </c>
      <c r="AX85" s="240">
        <f>IF((ISERR(IRR($B$80:AX80))),0,IF(IRR($B$80:AX80)&lt;0,0,IRR($B$80:AX80)))</f>
        <v>4.0384431729149455</v>
      </c>
      <c r="AY85" s="240">
        <f>IF((ISERR(IRR($B$80:AY80))),0,IF(IRR($B$80:AY80)&lt;0,0,IRR($B$80:AY80)))</f>
        <v>4.0384431729149455</v>
      </c>
      <c r="AZ85" s="240">
        <f>IF((ISERR(IRR($B$80:AZ80))),0,IF(IRR($B$80:AZ80)&lt;0,0,IRR($B$80:AZ80)))</f>
        <v>4.0384431729149428</v>
      </c>
    </row>
    <row r="86" spans="1:52" s="218" customFormat="1" ht="14.25" x14ac:dyDescent="0.25">
      <c r="A86" s="352" t="s">
        <v>565</v>
      </c>
      <c r="B86" s="356">
        <f>IF(AND(B81&gt;0,A81&lt;0),(B70-(B81/(B81-A81))),0)</f>
        <v>0</v>
      </c>
      <c r="C86" s="356">
        <f t="shared" ref="C86:P86" si="53">IF(AND(C81&gt;0,B81&lt;0),(C70-(C81/(C81-B81))),0)</f>
        <v>0.24737819970106933</v>
      </c>
      <c r="D86" s="356">
        <f t="shared" si="53"/>
        <v>0</v>
      </c>
      <c r="E86" s="356">
        <f t="shared" si="53"/>
        <v>0</v>
      </c>
      <c r="F86" s="356">
        <f t="shared" si="53"/>
        <v>0</v>
      </c>
      <c r="G86" s="356">
        <f t="shared" si="53"/>
        <v>0</v>
      </c>
      <c r="H86" s="356">
        <f t="shared" si="53"/>
        <v>0</v>
      </c>
      <c r="I86" s="356">
        <f t="shared" si="53"/>
        <v>0</v>
      </c>
      <c r="J86" s="356">
        <f t="shared" si="53"/>
        <v>0</v>
      </c>
      <c r="K86" s="356">
        <f t="shared" si="53"/>
        <v>0</v>
      </c>
      <c r="L86" s="356">
        <f t="shared" si="53"/>
        <v>0</v>
      </c>
      <c r="M86" s="357">
        <f t="shared" si="53"/>
        <v>0</v>
      </c>
      <c r="N86" s="356">
        <f t="shared" si="53"/>
        <v>0</v>
      </c>
      <c r="O86" s="356">
        <f t="shared" si="53"/>
        <v>0</v>
      </c>
      <c r="P86" s="356">
        <f t="shared" si="53"/>
        <v>0</v>
      </c>
      <c r="Q86" s="356">
        <f t="shared" ref="Q86:AA86" si="54">IF(AND(Q81&gt;0,P81&lt;0),(Q71-(Q81/(Q81-P81))),0)</f>
        <v>0</v>
      </c>
      <c r="R86" s="356">
        <f t="shared" si="54"/>
        <v>0</v>
      </c>
      <c r="S86" s="356">
        <f t="shared" si="54"/>
        <v>0</v>
      </c>
      <c r="T86" s="356">
        <f t="shared" si="54"/>
        <v>0</v>
      </c>
      <c r="U86" s="356">
        <f t="shared" si="54"/>
        <v>0</v>
      </c>
      <c r="V86" s="356">
        <f t="shared" si="54"/>
        <v>0</v>
      </c>
      <c r="W86" s="356">
        <f t="shared" si="54"/>
        <v>0</v>
      </c>
      <c r="X86" s="356">
        <f t="shared" si="54"/>
        <v>0</v>
      </c>
      <c r="Y86" s="356">
        <f t="shared" si="54"/>
        <v>0</v>
      </c>
      <c r="Z86" s="356">
        <f t="shared" si="54"/>
        <v>0</v>
      </c>
      <c r="AA86" s="356">
        <f t="shared" si="54"/>
        <v>0</v>
      </c>
      <c r="AB86" s="241">
        <f t="shared" ref="AB86:AZ86" si="55">IF(AND(AB81&gt;0,AA81&lt;0),(AB71-(AB81/(AB81-AA81))),0)</f>
        <v>0</v>
      </c>
      <c r="AC86" s="241">
        <f t="shared" si="55"/>
        <v>0</v>
      </c>
      <c r="AD86" s="241">
        <f t="shared" si="55"/>
        <v>0</v>
      </c>
      <c r="AE86" s="241">
        <f t="shared" si="55"/>
        <v>0</v>
      </c>
      <c r="AF86" s="241">
        <f t="shared" si="55"/>
        <v>0</v>
      </c>
      <c r="AG86" s="241">
        <f t="shared" si="55"/>
        <v>0</v>
      </c>
      <c r="AH86" s="241">
        <f t="shared" si="55"/>
        <v>0</v>
      </c>
      <c r="AI86" s="241">
        <f t="shared" si="55"/>
        <v>0</v>
      </c>
      <c r="AJ86" s="241">
        <f t="shared" si="55"/>
        <v>0</v>
      </c>
      <c r="AK86" s="241">
        <f t="shared" si="55"/>
        <v>0</v>
      </c>
      <c r="AL86" s="241">
        <f t="shared" si="55"/>
        <v>0</v>
      </c>
      <c r="AM86" s="241">
        <f t="shared" si="55"/>
        <v>0</v>
      </c>
      <c r="AN86" s="241">
        <f t="shared" si="55"/>
        <v>0</v>
      </c>
      <c r="AO86" s="241">
        <f t="shared" si="55"/>
        <v>0</v>
      </c>
      <c r="AP86" s="241">
        <f t="shared" si="55"/>
        <v>0</v>
      </c>
      <c r="AQ86" s="241">
        <f t="shared" si="55"/>
        <v>0</v>
      </c>
      <c r="AR86" s="241">
        <f t="shared" si="55"/>
        <v>0</v>
      </c>
      <c r="AS86" s="241">
        <f t="shared" si="55"/>
        <v>0</v>
      </c>
      <c r="AT86" s="241">
        <f t="shared" si="55"/>
        <v>0</v>
      </c>
      <c r="AU86" s="241">
        <f t="shared" si="55"/>
        <v>0</v>
      </c>
      <c r="AV86" s="241">
        <f t="shared" si="55"/>
        <v>0</v>
      </c>
      <c r="AW86" s="241">
        <f t="shared" si="55"/>
        <v>0</v>
      </c>
      <c r="AX86" s="241">
        <f t="shared" si="55"/>
        <v>0</v>
      </c>
      <c r="AY86" s="241">
        <f t="shared" si="55"/>
        <v>0</v>
      </c>
      <c r="AZ86" s="241">
        <f t="shared" si="55"/>
        <v>0</v>
      </c>
    </row>
    <row r="87" spans="1:52" s="218" customFormat="1" ht="15" thickBot="1" x14ac:dyDescent="0.3">
      <c r="A87" s="358" t="s">
        <v>566</v>
      </c>
      <c r="B87" s="359">
        <f>IF(AND(B84&gt;0,A84&lt;0),(B70-(B84/(B84-A84))),0)</f>
        <v>0</v>
      </c>
      <c r="C87" s="359">
        <f t="shared" ref="C87:AA87" si="56">IF(AND(C84&gt;0,B84&lt;0),(C70-(C84/(C84-B84))),0)</f>
        <v>0.28077425666071365</v>
      </c>
      <c r="D87" s="359">
        <f t="shared" si="56"/>
        <v>0</v>
      </c>
      <c r="E87" s="359">
        <f t="shared" si="56"/>
        <v>0</v>
      </c>
      <c r="F87" s="359">
        <f t="shared" si="56"/>
        <v>0</v>
      </c>
      <c r="G87" s="359">
        <f t="shared" si="56"/>
        <v>0</v>
      </c>
      <c r="H87" s="359">
        <f t="shared" si="56"/>
        <v>0</v>
      </c>
      <c r="I87" s="359">
        <f t="shared" si="56"/>
        <v>0</v>
      </c>
      <c r="J87" s="359">
        <f t="shared" si="56"/>
        <v>0</v>
      </c>
      <c r="K87" s="359">
        <f t="shared" si="56"/>
        <v>0</v>
      </c>
      <c r="L87" s="359">
        <f t="shared" si="56"/>
        <v>0</v>
      </c>
      <c r="M87" s="360">
        <f t="shared" si="56"/>
        <v>0</v>
      </c>
      <c r="N87" s="359">
        <f t="shared" si="56"/>
        <v>0</v>
      </c>
      <c r="O87" s="359">
        <f t="shared" si="56"/>
        <v>0</v>
      </c>
      <c r="P87" s="359">
        <f t="shared" si="56"/>
        <v>0</v>
      </c>
      <c r="Q87" s="359">
        <f t="shared" si="56"/>
        <v>0</v>
      </c>
      <c r="R87" s="359">
        <f t="shared" si="56"/>
        <v>0</v>
      </c>
      <c r="S87" s="359">
        <f t="shared" si="56"/>
        <v>0</v>
      </c>
      <c r="T87" s="359">
        <f t="shared" si="56"/>
        <v>0</v>
      </c>
      <c r="U87" s="359">
        <f t="shared" si="56"/>
        <v>0</v>
      </c>
      <c r="V87" s="359">
        <f t="shared" si="56"/>
        <v>0</v>
      </c>
      <c r="W87" s="359">
        <f t="shared" si="56"/>
        <v>0</v>
      </c>
      <c r="X87" s="359">
        <f t="shared" si="56"/>
        <v>0</v>
      </c>
      <c r="Y87" s="359">
        <f t="shared" si="56"/>
        <v>0</v>
      </c>
      <c r="Z87" s="359">
        <f t="shared" si="56"/>
        <v>0</v>
      </c>
      <c r="AA87" s="359">
        <f t="shared" si="56"/>
        <v>0</v>
      </c>
      <c r="AB87" s="242">
        <f t="shared" ref="AB87:AZ87" si="57">IF(AND(AB84&gt;0,AA84&lt;0),(AB70-(AB84/(AB84-AA84))),0)</f>
        <v>0</v>
      </c>
      <c r="AC87" s="242">
        <f t="shared" si="57"/>
        <v>0</v>
      </c>
      <c r="AD87" s="242">
        <f t="shared" si="57"/>
        <v>0</v>
      </c>
      <c r="AE87" s="242">
        <f t="shared" si="57"/>
        <v>0</v>
      </c>
      <c r="AF87" s="242">
        <f t="shared" si="57"/>
        <v>0</v>
      </c>
      <c r="AG87" s="242">
        <f t="shared" si="57"/>
        <v>0</v>
      </c>
      <c r="AH87" s="242">
        <f t="shared" si="57"/>
        <v>0</v>
      </c>
      <c r="AI87" s="242">
        <f t="shared" si="57"/>
        <v>0</v>
      </c>
      <c r="AJ87" s="242">
        <f t="shared" si="57"/>
        <v>0</v>
      </c>
      <c r="AK87" s="242">
        <f t="shared" si="57"/>
        <v>0</v>
      </c>
      <c r="AL87" s="242">
        <f t="shared" si="57"/>
        <v>0</v>
      </c>
      <c r="AM87" s="242">
        <f t="shared" si="57"/>
        <v>0</v>
      </c>
      <c r="AN87" s="242">
        <f t="shared" si="57"/>
        <v>0</v>
      </c>
      <c r="AO87" s="242">
        <f t="shared" si="57"/>
        <v>0</v>
      </c>
      <c r="AP87" s="242">
        <f t="shared" si="57"/>
        <v>0</v>
      </c>
      <c r="AQ87" s="242">
        <f t="shared" si="57"/>
        <v>0</v>
      </c>
      <c r="AR87" s="242">
        <f t="shared" si="57"/>
        <v>0</v>
      </c>
      <c r="AS87" s="242">
        <f t="shared" si="57"/>
        <v>0</v>
      </c>
      <c r="AT87" s="242">
        <f t="shared" si="57"/>
        <v>0</v>
      </c>
      <c r="AU87" s="242">
        <f t="shared" si="57"/>
        <v>0</v>
      </c>
      <c r="AV87" s="242">
        <f t="shared" si="57"/>
        <v>0</v>
      </c>
      <c r="AW87" s="242">
        <f t="shared" si="57"/>
        <v>0</v>
      </c>
      <c r="AX87" s="242">
        <f t="shared" si="57"/>
        <v>0</v>
      </c>
      <c r="AY87" s="242">
        <f t="shared" si="57"/>
        <v>0</v>
      </c>
      <c r="AZ87" s="242">
        <f t="shared" si="57"/>
        <v>0</v>
      </c>
    </row>
    <row r="88" spans="1:52" x14ac:dyDescent="0.25">
      <c r="C88" s="243"/>
      <c r="D88" s="243"/>
      <c r="E88" s="243"/>
      <c r="F88" s="243"/>
      <c r="G88" s="243"/>
      <c r="H88" s="243"/>
      <c r="I88" s="243"/>
      <c r="J88" s="243"/>
    </row>
    <row r="89" spans="1:52" ht="64.5" customHeight="1" x14ac:dyDescent="0.25">
      <c r="A89" s="417"/>
      <c r="B89" s="417"/>
      <c r="C89" s="417"/>
      <c r="D89" s="417"/>
      <c r="E89" s="417"/>
      <c r="F89" s="417"/>
      <c r="G89" s="417"/>
      <c r="H89" s="417"/>
      <c r="I89" s="417"/>
      <c r="J89" s="417"/>
      <c r="K89" s="417"/>
    </row>
    <row r="91" spans="1:52" x14ac:dyDescent="0.25">
      <c r="C91" s="243"/>
    </row>
    <row r="93" spans="1:52" x14ac:dyDescent="0.25">
      <c r="AZ93" s="244"/>
    </row>
    <row r="94" spans="1:52" ht="27.75" x14ac:dyDescent="0.25">
      <c r="B94" s="217"/>
      <c r="M94" s="217"/>
    </row>
    <row r="95" spans="1:52" ht="27.75" x14ac:dyDescent="0.25">
      <c r="B95" s="217"/>
      <c r="M95" s="245"/>
    </row>
  </sheetData>
  <mergeCells count="21">
    <mergeCell ref="D22:E22"/>
    <mergeCell ref="A89:K89"/>
    <mergeCell ref="A5:L5"/>
    <mergeCell ref="A6:L6"/>
    <mergeCell ref="A7:L7"/>
    <mergeCell ref="A8:L8"/>
    <mergeCell ref="A9:L9"/>
    <mergeCell ref="A10:L10"/>
    <mergeCell ref="A11:L11"/>
    <mergeCell ref="A12:L12"/>
    <mergeCell ref="D21:E21"/>
    <mergeCell ref="U11:X11"/>
    <mergeCell ref="U12:W12"/>
    <mergeCell ref="D19:E19"/>
    <mergeCell ref="D20:E20"/>
    <mergeCell ref="A13:L13"/>
    <mergeCell ref="U1:Y1"/>
    <mergeCell ref="U2:Y2"/>
    <mergeCell ref="U3:Y3"/>
    <mergeCell ref="U7:W7"/>
    <mergeCell ref="U10:W10"/>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55" zoomScaleSheetLayoutView="55" workbookViewId="0">
      <selection activeCell="A25" sqref="A25:B54"/>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64" t="str">
        <f>'1. паспорт местоположение'!A5:C5</f>
        <v>Год раскрытия информации: 2022 год</v>
      </c>
      <c r="B5" s="364"/>
      <c r="C5" s="364"/>
      <c r="D5" s="364"/>
      <c r="E5" s="364"/>
      <c r="F5" s="364"/>
      <c r="G5" s="364"/>
      <c r="H5" s="364"/>
      <c r="I5" s="364"/>
      <c r="J5" s="364"/>
      <c r="K5" s="364"/>
      <c r="L5" s="364"/>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368" t="s">
        <v>10</v>
      </c>
      <c r="B7" s="368"/>
      <c r="C7" s="368"/>
      <c r="D7" s="368"/>
      <c r="E7" s="368"/>
      <c r="F7" s="368"/>
      <c r="G7" s="368"/>
      <c r="H7" s="368"/>
      <c r="I7" s="368"/>
      <c r="J7" s="368"/>
      <c r="K7" s="368"/>
      <c r="L7" s="368"/>
    </row>
    <row r="8" spans="1:44" ht="18.75" x14ac:dyDescent="0.25">
      <c r="A8" s="368"/>
      <c r="B8" s="368"/>
      <c r="C8" s="368"/>
      <c r="D8" s="368"/>
      <c r="E8" s="368"/>
      <c r="F8" s="368"/>
      <c r="G8" s="368"/>
      <c r="H8" s="368"/>
      <c r="I8" s="368"/>
      <c r="J8" s="368"/>
      <c r="K8" s="368"/>
      <c r="L8" s="368"/>
    </row>
    <row r="9" spans="1:44" x14ac:dyDescent="0.25">
      <c r="A9" s="371" t="str">
        <f>'1. паспорт местоположение'!A9:C9</f>
        <v>АО "Россети Тюмень"</v>
      </c>
      <c r="B9" s="371"/>
      <c r="C9" s="371"/>
      <c r="D9" s="371"/>
      <c r="E9" s="371"/>
      <c r="F9" s="371"/>
      <c r="G9" s="371"/>
      <c r="H9" s="371"/>
      <c r="I9" s="371"/>
      <c r="J9" s="371"/>
      <c r="K9" s="371"/>
      <c r="L9" s="371"/>
    </row>
    <row r="10" spans="1:44" x14ac:dyDescent="0.25">
      <c r="A10" s="365" t="s">
        <v>9</v>
      </c>
      <c r="B10" s="365"/>
      <c r="C10" s="365"/>
      <c r="D10" s="365"/>
      <c r="E10" s="365"/>
      <c r="F10" s="365"/>
      <c r="G10" s="365"/>
      <c r="H10" s="365"/>
      <c r="I10" s="365"/>
      <c r="J10" s="365"/>
      <c r="K10" s="365"/>
      <c r="L10" s="365"/>
    </row>
    <row r="11" spans="1:44" ht="18.75" x14ac:dyDescent="0.25">
      <c r="A11" s="368"/>
      <c r="B11" s="368"/>
      <c r="C11" s="368"/>
      <c r="D11" s="368"/>
      <c r="E11" s="368"/>
      <c r="F11" s="368"/>
      <c r="G11" s="368"/>
      <c r="H11" s="368"/>
      <c r="I11" s="368"/>
      <c r="J11" s="368"/>
      <c r="K11" s="368"/>
      <c r="L11" s="368"/>
    </row>
    <row r="12" spans="1:44" x14ac:dyDescent="0.25">
      <c r="A12" s="371" t="str">
        <f>'1. паспорт местоположение'!A12:C12</f>
        <v>F_TP2000.PS.0041</v>
      </c>
      <c r="B12" s="371"/>
      <c r="C12" s="371"/>
      <c r="D12" s="371"/>
      <c r="E12" s="371"/>
      <c r="F12" s="371"/>
      <c r="G12" s="371"/>
      <c r="H12" s="371"/>
      <c r="I12" s="371"/>
      <c r="J12" s="371"/>
      <c r="K12" s="371"/>
      <c r="L12" s="371"/>
    </row>
    <row r="13" spans="1:44" x14ac:dyDescent="0.25">
      <c r="A13" s="365" t="s">
        <v>8</v>
      </c>
      <c r="B13" s="365"/>
      <c r="C13" s="365"/>
      <c r="D13" s="365"/>
      <c r="E13" s="365"/>
      <c r="F13" s="365"/>
      <c r="G13" s="365"/>
      <c r="H13" s="365"/>
      <c r="I13" s="365"/>
      <c r="J13" s="365"/>
      <c r="K13" s="365"/>
      <c r="L13" s="365"/>
    </row>
    <row r="14" spans="1:44" ht="18.75" x14ac:dyDescent="0.25">
      <c r="A14" s="374"/>
      <c r="B14" s="374"/>
      <c r="C14" s="374"/>
      <c r="D14" s="374"/>
      <c r="E14" s="374"/>
      <c r="F14" s="374"/>
      <c r="G14" s="374"/>
      <c r="H14" s="374"/>
      <c r="I14" s="374"/>
      <c r="J14" s="374"/>
      <c r="K14" s="374"/>
      <c r="L14" s="374"/>
    </row>
    <row r="15" spans="1:44" x14ac:dyDescent="0.25">
      <c r="A15" s="371" t="str">
        <f>'1. паспорт местоположение'!A15:C15</f>
        <v>Модернизация ПС-110 кВ УКПГ-5 (замена выключателей 110 кВ - 2шт.)</v>
      </c>
      <c r="B15" s="371"/>
      <c r="C15" s="371"/>
      <c r="D15" s="371"/>
      <c r="E15" s="371"/>
      <c r="F15" s="371"/>
      <c r="G15" s="371"/>
      <c r="H15" s="371"/>
      <c r="I15" s="371"/>
      <c r="J15" s="371"/>
      <c r="K15" s="371"/>
      <c r="L15" s="371"/>
    </row>
    <row r="16" spans="1:44" x14ac:dyDescent="0.25">
      <c r="A16" s="365" t="s">
        <v>7</v>
      </c>
      <c r="B16" s="365"/>
      <c r="C16" s="365"/>
      <c r="D16" s="365"/>
      <c r="E16" s="365"/>
      <c r="F16" s="365"/>
      <c r="G16" s="365"/>
      <c r="H16" s="365"/>
      <c r="I16" s="365"/>
      <c r="J16" s="365"/>
      <c r="K16" s="365"/>
      <c r="L16" s="365"/>
    </row>
    <row r="17" spans="1:12" ht="15.75" customHeight="1" x14ac:dyDescent="0.25">
      <c r="L17" s="80"/>
    </row>
    <row r="18" spans="1:12" x14ac:dyDescent="0.25">
      <c r="K18" s="79"/>
    </row>
    <row r="19" spans="1:12" ht="15.75" customHeight="1" x14ac:dyDescent="0.25">
      <c r="A19" s="422" t="s">
        <v>452</v>
      </c>
      <c r="B19" s="422"/>
      <c r="C19" s="422"/>
      <c r="D19" s="422"/>
      <c r="E19" s="422"/>
      <c r="F19" s="422"/>
      <c r="G19" s="422"/>
      <c r="H19" s="422"/>
      <c r="I19" s="422"/>
      <c r="J19" s="422"/>
      <c r="K19" s="422"/>
      <c r="L19" s="422"/>
    </row>
    <row r="20" spans="1:12" x14ac:dyDescent="0.25">
      <c r="A20" s="197"/>
      <c r="B20" s="198"/>
      <c r="C20" s="199"/>
      <c r="D20" s="199"/>
      <c r="E20" s="199"/>
      <c r="F20" s="199"/>
      <c r="G20" s="200"/>
      <c r="H20" s="200"/>
      <c r="I20" s="200"/>
      <c r="J20" s="200"/>
      <c r="K20" s="200"/>
      <c r="L20" s="200"/>
    </row>
    <row r="21" spans="1:12" ht="28.5" customHeight="1" x14ac:dyDescent="0.25">
      <c r="A21" s="423" t="s">
        <v>229</v>
      </c>
      <c r="B21" s="423" t="s">
        <v>228</v>
      </c>
      <c r="C21" s="429" t="s">
        <v>385</v>
      </c>
      <c r="D21" s="429"/>
      <c r="E21" s="429"/>
      <c r="F21" s="429"/>
      <c r="G21" s="429"/>
      <c r="H21" s="429"/>
      <c r="I21" s="424" t="s">
        <v>227</v>
      </c>
      <c r="J21" s="426" t="s">
        <v>387</v>
      </c>
      <c r="K21" s="423" t="s">
        <v>226</v>
      </c>
      <c r="L21" s="425" t="s">
        <v>386</v>
      </c>
    </row>
    <row r="22" spans="1:12" ht="58.5" customHeight="1" x14ac:dyDescent="0.25">
      <c r="A22" s="423"/>
      <c r="B22" s="423"/>
      <c r="C22" s="430" t="s">
        <v>3</v>
      </c>
      <c r="D22" s="430"/>
      <c r="E22" s="132"/>
      <c r="F22" s="133"/>
      <c r="G22" s="431" t="s">
        <v>2</v>
      </c>
      <c r="H22" s="432"/>
      <c r="I22" s="424"/>
      <c r="J22" s="427"/>
      <c r="K22" s="423"/>
      <c r="L22" s="425"/>
    </row>
    <row r="23" spans="1:12" ht="47.25" x14ac:dyDescent="0.25">
      <c r="A23" s="423"/>
      <c r="B23" s="423"/>
      <c r="C23" s="78" t="s">
        <v>225</v>
      </c>
      <c r="D23" s="78" t="s">
        <v>224</v>
      </c>
      <c r="E23" s="78" t="s">
        <v>225</v>
      </c>
      <c r="F23" s="78" t="s">
        <v>224</v>
      </c>
      <c r="G23" s="78" t="s">
        <v>225</v>
      </c>
      <c r="H23" s="78" t="s">
        <v>224</v>
      </c>
      <c r="I23" s="424"/>
      <c r="J23" s="428"/>
      <c r="K23" s="423"/>
      <c r="L23" s="425"/>
    </row>
    <row r="24" spans="1:12" x14ac:dyDescent="0.25">
      <c r="A24" s="196">
        <v>1</v>
      </c>
      <c r="B24" s="196">
        <v>2</v>
      </c>
      <c r="C24" s="78">
        <v>3</v>
      </c>
      <c r="D24" s="78">
        <v>4</v>
      </c>
      <c r="E24" s="78">
        <v>5</v>
      </c>
      <c r="F24" s="78">
        <v>6</v>
      </c>
      <c r="G24" s="78">
        <v>7</v>
      </c>
      <c r="H24" s="78">
        <v>8</v>
      </c>
      <c r="I24" s="78">
        <v>9</v>
      </c>
      <c r="J24" s="78">
        <v>10</v>
      </c>
      <c r="K24" s="78">
        <v>11</v>
      </c>
      <c r="L24" s="78">
        <v>12</v>
      </c>
    </row>
    <row r="25" spans="1:12" ht="15.75" customHeight="1" x14ac:dyDescent="0.25">
      <c r="A25" s="73">
        <v>1</v>
      </c>
      <c r="B25" s="74" t="s">
        <v>223</v>
      </c>
      <c r="C25" s="76"/>
      <c r="D25" s="76"/>
      <c r="E25" s="76"/>
      <c r="F25" s="76"/>
      <c r="G25" s="76"/>
      <c r="H25" s="76"/>
      <c r="I25" s="76"/>
      <c r="J25" s="76"/>
      <c r="K25" s="71"/>
      <c r="L25" s="88"/>
    </row>
    <row r="26" spans="1:12" ht="21.75" customHeight="1" x14ac:dyDescent="0.25">
      <c r="A26" s="73" t="s">
        <v>222</v>
      </c>
      <c r="B26" s="77" t="s">
        <v>392</v>
      </c>
      <c r="C26" s="201" t="s">
        <v>487</v>
      </c>
      <c r="D26" s="201"/>
      <c r="E26" s="201"/>
      <c r="F26" s="201"/>
      <c r="G26" s="201" t="s">
        <v>487</v>
      </c>
      <c r="H26" s="201"/>
      <c r="I26" s="202"/>
      <c r="J26" s="202"/>
      <c r="K26" s="71"/>
      <c r="L26" s="71"/>
    </row>
    <row r="27" spans="1:12" s="67" customFormat="1" ht="39" customHeight="1" x14ac:dyDescent="0.25">
      <c r="A27" s="73" t="s">
        <v>221</v>
      </c>
      <c r="B27" s="77" t="s">
        <v>394</v>
      </c>
      <c r="C27" s="201" t="s">
        <v>487</v>
      </c>
      <c r="D27" s="201"/>
      <c r="E27" s="201"/>
      <c r="F27" s="201"/>
      <c r="G27" s="201" t="s">
        <v>487</v>
      </c>
      <c r="H27" s="201"/>
      <c r="I27" s="202"/>
      <c r="J27" s="202"/>
      <c r="K27" s="71"/>
      <c r="L27" s="71"/>
    </row>
    <row r="28" spans="1:12" s="67" customFormat="1" ht="70.5" customHeight="1" x14ac:dyDescent="0.25">
      <c r="A28" s="73" t="s">
        <v>393</v>
      </c>
      <c r="B28" s="77" t="s">
        <v>398</v>
      </c>
      <c r="C28" s="201" t="s">
        <v>487</v>
      </c>
      <c r="D28" s="201"/>
      <c r="E28" s="201"/>
      <c r="F28" s="201"/>
      <c r="G28" s="201" t="s">
        <v>487</v>
      </c>
      <c r="H28" s="201"/>
      <c r="I28" s="202"/>
      <c r="J28" s="202"/>
      <c r="K28" s="71"/>
      <c r="L28" s="71"/>
    </row>
    <row r="29" spans="1:12" s="67" customFormat="1" ht="54" customHeight="1" x14ac:dyDescent="0.25">
      <c r="A29" s="73" t="s">
        <v>220</v>
      </c>
      <c r="B29" s="77" t="s">
        <v>397</v>
      </c>
      <c r="C29" s="201" t="s">
        <v>487</v>
      </c>
      <c r="D29" s="201"/>
      <c r="E29" s="201"/>
      <c r="F29" s="201"/>
      <c r="G29" s="201" t="s">
        <v>487</v>
      </c>
      <c r="H29" s="201"/>
      <c r="I29" s="202"/>
      <c r="J29" s="202"/>
      <c r="K29" s="71"/>
      <c r="L29" s="71"/>
    </row>
    <row r="30" spans="1:12" s="67" customFormat="1" ht="42" customHeight="1" x14ac:dyDescent="0.25">
      <c r="A30" s="73" t="s">
        <v>219</v>
      </c>
      <c r="B30" s="77" t="s">
        <v>399</v>
      </c>
      <c r="C30" s="201" t="s">
        <v>487</v>
      </c>
      <c r="D30" s="201"/>
      <c r="E30" s="201"/>
      <c r="F30" s="201"/>
      <c r="G30" s="201" t="s">
        <v>487</v>
      </c>
      <c r="H30" s="201"/>
      <c r="I30" s="202"/>
      <c r="J30" s="202"/>
      <c r="K30" s="71"/>
      <c r="L30" s="71"/>
    </row>
    <row r="31" spans="1:12" s="67" customFormat="1" ht="37.5" customHeight="1" x14ac:dyDescent="0.25">
      <c r="A31" s="73" t="s">
        <v>218</v>
      </c>
      <c r="B31" s="72" t="s">
        <v>395</v>
      </c>
      <c r="C31" s="201" t="s">
        <v>487</v>
      </c>
      <c r="D31" s="201"/>
      <c r="E31" s="201"/>
      <c r="F31" s="201"/>
      <c r="G31" s="201" t="s">
        <v>487</v>
      </c>
      <c r="H31" s="201"/>
      <c r="I31" s="202"/>
      <c r="J31" s="202"/>
      <c r="K31" s="71"/>
      <c r="L31" s="71"/>
    </row>
    <row r="32" spans="1:12" s="67" customFormat="1" ht="31.5" x14ac:dyDescent="0.25">
      <c r="A32" s="73" t="s">
        <v>216</v>
      </c>
      <c r="B32" s="72" t="s">
        <v>400</v>
      </c>
      <c r="C32" s="201" t="s">
        <v>487</v>
      </c>
      <c r="D32" s="201"/>
      <c r="E32" s="201"/>
      <c r="F32" s="201"/>
      <c r="G32" s="201" t="s">
        <v>487</v>
      </c>
      <c r="H32" s="201"/>
      <c r="I32" s="202"/>
      <c r="J32" s="202"/>
      <c r="K32" s="71"/>
      <c r="L32" s="71"/>
    </row>
    <row r="33" spans="1:12" s="67" customFormat="1" ht="37.5" customHeight="1" x14ac:dyDescent="0.25">
      <c r="A33" s="73" t="s">
        <v>411</v>
      </c>
      <c r="B33" s="72" t="s">
        <v>328</v>
      </c>
      <c r="C33" s="201" t="s">
        <v>487</v>
      </c>
      <c r="D33" s="201"/>
      <c r="E33" s="201"/>
      <c r="F33" s="201"/>
      <c r="G33" s="201" t="s">
        <v>487</v>
      </c>
      <c r="H33" s="201"/>
      <c r="I33" s="202"/>
      <c r="J33" s="202"/>
      <c r="K33" s="71"/>
      <c r="L33" s="71"/>
    </row>
    <row r="34" spans="1:12" s="67" customFormat="1" ht="47.25" customHeight="1" x14ac:dyDescent="0.25">
      <c r="A34" s="73" t="s">
        <v>412</v>
      </c>
      <c r="B34" s="72" t="s">
        <v>404</v>
      </c>
      <c r="C34" s="201" t="s">
        <v>487</v>
      </c>
      <c r="D34" s="201"/>
      <c r="E34" s="201"/>
      <c r="F34" s="201"/>
      <c r="G34" s="201" t="s">
        <v>487</v>
      </c>
      <c r="H34" s="201"/>
      <c r="I34" s="202"/>
      <c r="J34" s="202"/>
      <c r="K34" s="75"/>
      <c r="L34" s="71"/>
    </row>
    <row r="35" spans="1:12" s="67" customFormat="1" ht="49.5" customHeight="1" x14ac:dyDescent="0.25">
      <c r="A35" s="73" t="s">
        <v>413</v>
      </c>
      <c r="B35" s="72" t="s">
        <v>217</v>
      </c>
      <c r="C35" s="201" t="s">
        <v>487</v>
      </c>
      <c r="D35" s="201"/>
      <c r="E35" s="201"/>
      <c r="F35" s="201"/>
      <c r="G35" s="201" t="s">
        <v>487</v>
      </c>
      <c r="H35" s="201"/>
      <c r="I35" s="202"/>
      <c r="J35" s="202"/>
      <c r="K35" s="75"/>
      <c r="L35" s="71"/>
    </row>
    <row r="36" spans="1:12" ht="37.5" customHeight="1" x14ac:dyDescent="0.25">
      <c r="A36" s="73" t="s">
        <v>414</v>
      </c>
      <c r="B36" s="72" t="s">
        <v>396</v>
      </c>
      <c r="C36" s="201" t="s">
        <v>487</v>
      </c>
      <c r="D36" s="201"/>
      <c r="E36" s="201"/>
      <c r="F36" s="201"/>
      <c r="G36" s="201" t="s">
        <v>487</v>
      </c>
      <c r="H36" s="201"/>
      <c r="I36" s="202"/>
      <c r="J36" s="202"/>
      <c r="K36" s="71"/>
      <c r="L36" s="71"/>
    </row>
    <row r="37" spans="1:12" x14ac:dyDescent="0.25">
      <c r="A37" s="73" t="s">
        <v>415</v>
      </c>
      <c r="B37" s="72" t="s">
        <v>215</v>
      </c>
      <c r="C37" s="201"/>
      <c r="D37" s="201"/>
      <c r="E37" s="201"/>
      <c r="F37" s="201"/>
      <c r="G37" s="201"/>
      <c r="H37" s="201"/>
      <c r="I37" s="202"/>
      <c r="J37" s="202"/>
      <c r="K37" s="71"/>
      <c r="L37" s="71"/>
    </row>
    <row r="38" spans="1:12" x14ac:dyDescent="0.25">
      <c r="A38" s="73" t="s">
        <v>584</v>
      </c>
      <c r="B38" s="74" t="s">
        <v>214</v>
      </c>
      <c r="C38" s="201"/>
      <c r="D38" s="201"/>
      <c r="E38" s="201"/>
      <c r="F38" s="201"/>
      <c r="G38" s="201"/>
      <c r="H38" s="201"/>
      <c r="I38" s="202"/>
      <c r="J38" s="202"/>
      <c r="K38" s="71"/>
      <c r="L38" s="71"/>
    </row>
    <row r="39" spans="1:12" ht="63" x14ac:dyDescent="0.25">
      <c r="A39" s="73">
        <v>2</v>
      </c>
      <c r="B39" s="72" t="s">
        <v>401</v>
      </c>
      <c r="C39" s="201">
        <v>44623</v>
      </c>
      <c r="D39" s="201">
        <v>44633</v>
      </c>
      <c r="E39" s="201"/>
      <c r="F39" s="201"/>
      <c r="G39" s="201">
        <v>45000</v>
      </c>
      <c r="H39" s="201">
        <v>45008</v>
      </c>
      <c r="I39" s="202"/>
      <c r="J39" s="202"/>
      <c r="K39" s="71"/>
      <c r="L39" s="71"/>
    </row>
    <row r="40" spans="1:12" ht="33.75" customHeight="1" x14ac:dyDescent="0.25">
      <c r="A40" s="73" t="s">
        <v>213</v>
      </c>
      <c r="B40" s="72" t="s">
        <v>403</v>
      </c>
      <c r="C40" s="201">
        <v>44633</v>
      </c>
      <c r="D40" s="201">
        <v>44725</v>
      </c>
      <c r="E40" s="201"/>
      <c r="F40" s="201"/>
      <c r="G40" s="201">
        <v>45008</v>
      </c>
      <c r="H40" s="201">
        <v>45017</v>
      </c>
      <c r="I40" s="202"/>
      <c r="J40" s="202"/>
      <c r="K40" s="71"/>
      <c r="L40" s="71"/>
    </row>
    <row r="41" spans="1:12" ht="63" customHeight="1" x14ac:dyDescent="0.25">
      <c r="A41" s="73" t="s">
        <v>212</v>
      </c>
      <c r="B41" s="74" t="s">
        <v>483</v>
      </c>
      <c r="C41" s="201"/>
      <c r="D41" s="201"/>
      <c r="E41" s="201"/>
      <c r="F41" s="201"/>
      <c r="G41" s="201"/>
      <c r="H41" s="201"/>
      <c r="I41" s="202"/>
      <c r="J41" s="202"/>
      <c r="K41" s="71"/>
      <c r="L41" s="71"/>
    </row>
    <row r="42" spans="1:12" ht="58.5" customHeight="1" x14ac:dyDescent="0.25">
      <c r="A42" s="73">
        <v>3</v>
      </c>
      <c r="B42" s="72" t="s">
        <v>402</v>
      </c>
      <c r="C42" s="201">
        <v>44633</v>
      </c>
      <c r="D42" s="201">
        <v>44676</v>
      </c>
      <c r="E42" s="201"/>
      <c r="F42" s="201"/>
      <c r="G42" s="201">
        <v>44643</v>
      </c>
      <c r="H42" s="201">
        <v>45048</v>
      </c>
      <c r="I42" s="202"/>
      <c r="J42" s="202"/>
      <c r="K42" s="71"/>
      <c r="L42" s="71"/>
    </row>
    <row r="43" spans="1:12" ht="34.5" customHeight="1" x14ac:dyDescent="0.25">
      <c r="A43" s="73" t="s">
        <v>211</v>
      </c>
      <c r="B43" s="72" t="s">
        <v>209</v>
      </c>
      <c r="C43" s="201">
        <v>44725</v>
      </c>
      <c r="D43" s="201">
        <v>44785</v>
      </c>
      <c r="E43" s="201"/>
      <c r="F43" s="201"/>
      <c r="G43" s="201">
        <v>45017</v>
      </c>
      <c r="H43" s="201">
        <v>45107</v>
      </c>
      <c r="I43" s="203"/>
      <c r="J43" s="203"/>
      <c r="K43" s="71"/>
      <c r="L43" s="71"/>
    </row>
    <row r="44" spans="1:12" ht="24.75" customHeight="1" x14ac:dyDescent="0.25">
      <c r="A44" s="73" t="s">
        <v>210</v>
      </c>
      <c r="B44" s="72" t="s">
        <v>207</v>
      </c>
      <c r="C44" s="201">
        <v>44666</v>
      </c>
      <c r="D44" s="201">
        <v>44885</v>
      </c>
      <c r="E44" s="201"/>
      <c r="F44" s="201"/>
      <c r="G44" s="201">
        <v>45047</v>
      </c>
      <c r="H44" s="201">
        <v>45174</v>
      </c>
      <c r="I44" s="202"/>
      <c r="J44" s="202"/>
      <c r="K44" s="71"/>
      <c r="L44" s="71"/>
    </row>
    <row r="45" spans="1:12" ht="90.75" customHeight="1" x14ac:dyDescent="0.25">
      <c r="A45" s="73" t="s">
        <v>208</v>
      </c>
      <c r="B45" s="72" t="s">
        <v>407</v>
      </c>
      <c r="C45" s="201" t="s">
        <v>487</v>
      </c>
      <c r="D45" s="201"/>
      <c r="E45" s="201"/>
      <c r="F45" s="201"/>
      <c r="G45" s="201" t="s">
        <v>583</v>
      </c>
      <c r="H45" s="201"/>
      <c r="I45" s="202"/>
      <c r="J45" s="202"/>
      <c r="K45" s="204"/>
      <c r="L45" s="71"/>
    </row>
    <row r="46" spans="1:12" ht="167.25" customHeight="1" x14ac:dyDescent="0.25">
      <c r="A46" s="73" t="s">
        <v>206</v>
      </c>
      <c r="B46" s="72" t="s">
        <v>405</v>
      </c>
      <c r="C46" s="201" t="s">
        <v>487</v>
      </c>
      <c r="D46" s="201"/>
      <c r="E46" s="201"/>
      <c r="F46" s="201"/>
      <c r="G46" s="201" t="s">
        <v>583</v>
      </c>
      <c r="H46" s="201"/>
      <c r="I46" s="202"/>
      <c r="J46" s="202"/>
      <c r="K46" s="71"/>
      <c r="L46" s="71"/>
    </row>
    <row r="47" spans="1:12" ht="30.75" customHeight="1" x14ac:dyDescent="0.25">
      <c r="A47" s="73" t="s">
        <v>204</v>
      </c>
      <c r="B47" s="72" t="s">
        <v>205</v>
      </c>
      <c r="C47" s="201">
        <v>44885</v>
      </c>
      <c r="D47" s="201">
        <v>44905</v>
      </c>
      <c r="E47" s="201"/>
      <c r="F47" s="201"/>
      <c r="G47" s="201">
        <v>45174</v>
      </c>
      <c r="H47" s="201">
        <v>45184</v>
      </c>
      <c r="I47" s="202"/>
      <c r="J47" s="202"/>
      <c r="K47" s="71"/>
      <c r="L47" s="71"/>
    </row>
    <row r="48" spans="1:12" ht="37.5" customHeight="1" x14ac:dyDescent="0.25">
      <c r="A48" s="73" t="s">
        <v>585</v>
      </c>
      <c r="B48" s="74" t="s">
        <v>203</v>
      </c>
      <c r="C48" s="173"/>
      <c r="D48" s="173"/>
      <c r="E48" s="71"/>
      <c r="F48" s="71"/>
      <c r="G48" s="173"/>
      <c r="H48" s="173"/>
      <c r="I48" s="202"/>
      <c r="J48" s="202"/>
      <c r="K48" s="71"/>
      <c r="L48" s="71"/>
    </row>
    <row r="49" spans="1:12" ht="35.25" customHeight="1" x14ac:dyDescent="0.25">
      <c r="A49" s="73">
        <v>4</v>
      </c>
      <c r="B49" s="72" t="s">
        <v>201</v>
      </c>
      <c r="C49" s="201">
        <v>44905</v>
      </c>
      <c r="D49" s="201">
        <v>44910</v>
      </c>
      <c r="E49" s="71"/>
      <c r="F49" s="71"/>
      <c r="G49" s="201">
        <v>45184</v>
      </c>
      <c r="H49" s="201">
        <v>45189</v>
      </c>
      <c r="I49" s="202"/>
      <c r="J49" s="202"/>
      <c r="K49" s="71"/>
      <c r="L49" s="71"/>
    </row>
    <row r="50" spans="1:12" ht="86.25" customHeight="1" x14ac:dyDescent="0.25">
      <c r="A50" s="73" t="s">
        <v>202</v>
      </c>
      <c r="B50" s="72" t="s">
        <v>406</v>
      </c>
      <c r="C50" s="201">
        <v>44910</v>
      </c>
      <c r="D50" s="201">
        <v>44915</v>
      </c>
      <c r="E50" s="71"/>
      <c r="F50" s="71"/>
      <c r="G50" s="201">
        <v>45189</v>
      </c>
      <c r="H50" s="201">
        <v>45194</v>
      </c>
      <c r="I50" s="202"/>
      <c r="J50" s="202"/>
      <c r="K50" s="71"/>
      <c r="L50" s="71"/>
    </row>
    <row r="51" spans="1:12" ht="77.25" customHeight="1" x14ac:dyDescent="0.25">
      <c r="A51" s="73" t="s">
        <v>200</v>
      </c>
      <c r="B51" s="72" t="s">
        <v>408</v>
      </c>
      <c r="C51" s="201" t="s">
        <v>487</v>
      </c>
      <c r="D51" s="201"/>
      <c r="E51" s="201"/>
      <c r="F51" s="201"/>
      <c r="G51" s="201" t="s">
        <v>583</v>
      </c>
      <c r="H51" s="201"/>
      <c r="I51" s="202"/>
      <c r="J51" s="202"/>
      <c r="K51" s="71"/>
      <c r="L51" s="71"/>
    </row>
    <row r="52" spans="1:12" ht="71.25" customHeight="1" x14ac:dyDescent="0.25">
      <c r="A52" s="73" t="s">
        <v>198</v>
      </c>
      <c r="B52" s="72" t="s">
        <v>199</v>
      </c>
      <c r="C52" s="201" t="s">
        <v>487</v>
      </c>
      <c r="D52" s="201"/>
      <c r="E52" s="201"/>
      <c r="F52" s="201"/>
      <c r="G52" s="201" t="s">
        <v>583</v>
      </c>
      <c r="H52" s="201"/>
      <c r="I52" s="202"/>
      <c r="J52" s="202"/>
      <c r="K52" s="71"/>
      <c r="L52" s="71"/>
    </row>
    <row r="53" spans="1:12" ht="48" customHeight="1" x14ac:dyDescent="0.25">
      <c r="A53" s="73" t="s">
        <v>196</v>
      </c>
      <c r="B53" s="140" t="s">
        <v>409</v>
      </c>
      <c r="C53" s="201">
        <v>44915</v>
      </c>
      <c r="D53" s="201">
        <v>44925</v>
      </c>
      <c r="E53" s="201"/>
      <c r="F53" s="201"/>
      <c r="G53" s="201">
        <v>45194</v>
      </c>
      <c r="H53" s="201">
        <v>45199</v>
      </c>
      <c r="I53" s="202"/>
      <c r="J53" s="202"/>
      <c r="K53" s="71"/>
      <c r="L53" s="71"/>
    </row>
    <row r="54" spans="1:12" ht="46.5" customHeight="1" x14ac:dyDescent="0.25">
      <c r="A54" s="73" t="s">
        <v>410</v>
      </c>
      <c r="B54" s="72" t="s">
        <v>197</v>
      </c>
      <c r="C54" s="201" t="s">
        <v>487</v>
      </c>
      <c r="D54" s="201"/>
      <c r="E54" s="201"/>
      <c r="F54" s="201"/>
      <c r="G54" s="201" t="s">
        <v>583</v>
      </c>
      <c r="H54" s="201"/>
      <c r="I54" s="202"/>
      <c r="J54" s="202"/>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view="pageBreakPreview" topLeftCell="A3" zoomScale="70" zoomScaleNormal="70" zoomScaleSheetLayoutView="70" workbookViewId="0">
      <selection activeCell="X51" sqref="X51"/>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6.5703125" style="66" customWidth="1"/>
    <col min="9" max="9" width="5.42578125" style="66" customWidth="1"/>
    <col min="10" max="10" width="8.140625" style="66" customWidth="1"/>
    <col min="11" max="11" width="5.28515625" style="66" customWidth="1"/>
    <col min="12" max="12" width="6.7109375" style="65" customWidth="1"/>
    <col min="13" max="13" width="5.28515625" style="65" customWidth="1"/>
    <col min="14" max="14" width="8.5703125" style="65" customWidth="1"/>
    <col min="15" max="15" width="6.140625" style="65" customWidth="1"/>
    <col min="16" max="16" width="6.85546875" style="65" customWidth="1"/>
    <col min="17" max="21" width="6.140625" style="65" customWidth="1"/>
    <col min="22" max="22" width="8.28515625" style="65" customWidth="1"/>
    <col min="23" max="31" width="6.140625" style="65" customWidth="1"/>
    <col min="32" max="32" width="13.140625" style="65" customWidth="1"/>
    <col min="33" max="33" width="24.85546875" style="65" customWidth="1"/>
    <col min="34" max="16384" width="9.140625" style="65"/>
  </cols>
  <sheetData>
    <row r="1" spans="1:33" ht="18.75" x14ac:dyDescent="0.25">
      <c r="A1" s="66"/>
      <c r="B1" s="66"/>
      <c r="C1" s="66"/>
      <c r="D1" s="66"/>
      <c r="E1" s="66"/>
      <c r="F1" s="66"/>
      <c r="L1" s="66"/>
      <c r="M1" s="66"/>
      <c r="AG1" s="43" t="s">
        <v>70</v>
      </c>
    </row>
    <row r="2" spans="1:33" ht="18.75" x14ac:dyDescent="0.3">
      <c r="A2" s="66"/>
      <c r="B2" s="66"/>
      <c r="C2" s="66"/>
      <c r="D2" s="66"/>
      <c r="E2" s="66"/>
      <c r="F2" s="66"/>
      <c r="L2" s="66"/>
      <c r="M2" s="66"/>
      <c r="AG2" s="15" t="s">
        <v>11</v>
      </c>
    </row>
    <row r="3" spans="1:33" ht="18.75" x14ac:dyDescent="0.3">
      <c r="A3" s="66"/>
      <c r="B3" s="66"/>
      <c r="C3" s="66"/>
      <c r="D3" s="66"/>
      <c r="E3" s="66"/>
      <c r="F3" s="66"/>
      <c r="L3" s="66"/>
      <c r="M3" s="66"/>
      <c r="AG3" s="15" t="s">
        <v>69</v>
      </c>
    </row>
    <row r="4" spans="1:33" ht="18.75" customHeight="1" x14ac:dyDescent="0.25">
      <c r="A4" s="364" t="str">
        <f>'[4]1. паспорт местоположение'!A5:C5</f>
        <v>Год раскрытия информации: 2022 год</v>
      </c>
      <c r="B4" s="364"/>
      <c r="C4" s="364"/>
      <c r="D4" s="364"/>
      <c r="E4" s="364"/>
      <c r="F4" s="364"/>
      <c r="G4" s="364"/>
      <c r="H4" s="364"/>
      <c r="I4" s="364"/>
      <c r="J4" s="364"/>
      <c r="K4" s="364"/>
      <c r="L4" s="364"/>
      <c r="M4" s="364"/>
      <c r="N4" s="364"/>
      <c r="O4" s="364"/>
      <c r="P4" s="364"/>
      <c r="Q4" s="364"/>
      <c r="R4" s="364"/>
      <c r="S4" s="364"/>
      <c r="T4" s="364"/>
      <c r="U4" s="364"/>
      <c r="V4" s="364"/>
      <c r="W4" s="364"/>
      <c r="X4" s="364"/>
      <c r="Y4" s="364"/>
      <c r="Z4" s="364"/>
      <c r="AA4" s="364"/>
      <c r="AB4" s="364"/>
      <c r="AC4" s="364"/>
      <c r="AD4" s="364"/>
      <c r="AE4" s="364"/>
      <c r="AF4" s="364"/>
      <c r="AG4" s="364"/>
    </row>
    <row r="5" spans="1:33" ht="18.75" x14ac:dyDescent="0.3">
      <c r="A5" s="66"/>
      <c r="B5" s="66"/>
      <c r="C5" s="66"/>
      <c r="D5" s="66"/>
      <c r="E5" s="66"/>
      <c r="F5" s="66"/>
      <c r="L5" s="66"/>
      <c r="M5" s="66"/>
      <c r="AG5" s="15"/>
    </row>
    <row r="6" spans="1:33" ht="18.75" x14ac:dyDescent="0.25">
      <c r="A6" s="368" t="s">
        <v>10</v>
      </c>
      <c r="B6" s="368"/>
      <c r="C6" s="368"/>
      <c r="D6" s="368"/>
      <c r="E6" s="368"/>
      <c r="F6" s="368"/>
      <c r="G6" s="368"/>
      <c r="H6" s="368"/>
      <c r="I6" s="368"/>
      <c r="J6" s="368"/>
      <c r="K6" s="368"/>
      <c r="L6" s="368"/>
      <c r="M6" s="368"/>
      <c r="N6" s="368"/>
      <c r="O6" s="368"/>
      <c r="P6" s="368"/>
      <c r="Q6" s="368"/>
      <c r="R6" s="368"/>
      <c r="S6" s="368"/>
      <c r="T6" s="368"/>
      <c r="U6" s="368"/>
      <c r="V6" s="368"/>
      <c r="W6" s="368"/>
      <c r="X6" s="368"/>
      <c r="Y6" s="368"/>
      <c r="Z6" s="368"/>
      <c r="AA6" s="368"/>
      <c r="AB6" s="368"/>
      <c r="AC6" s="368"/>
      <c r="AD6" s="368"/>
      <c r="AE6" s="368"/>
      <c r="AF6" s="368"/>
      <c r="AG6" s="368"/>
    </row>
    <row r="7" spans="1:33" ht="18.75" x14ac:dyDescent="0.25">
      <c r="A7" s="144"/>
      <c r="B7" s="144"/>
      <c r="C7" s="144"/>
      <c r="D7" s="144"/>
      <c r="E7" s="144"/>
      <c r="F7" s="144"/>
      <c r="G7" s="144"/>
      <c r="H7" s="144"/>
      <c r="I7" s="144"/>
      <c r="J7" s="69"/>
      <c r="K7" s="69"/>
      <c r="L7" s="69"/>
      <c r="M7" s="69"/>
      <c r="N7" s="69"/>
      <c r="O7" s="69"/>
      <c r="P7" s="69"/>
      <c r="Q7" s="69"/>
      <c r="R7" s="69"/>
      <c r="S7" s="69"/>
      <c r="T7" s="69"/>
      <c r="U7" s="69"/>
      <c r="V7" s="69"/>
      <c r="W7" s="69"/>
      <c r="X7" s="69"/>
      <c r="Y7" s="69"/>
      <c r="Z7" s="69"/>
      <c r="AA7" s="69"/>
      <c r="AB7" s="69"/>
      <c r="AC7" s="69"/>
      <c r="AD7" s="69"/>
      <c r="AE7" s="69"/>
      <c r="AF7" s="69"/>
      <c r="AG7" s="69"/>
    </row>
    <row r="8" spans="1:33" x14ac:dyDescent="0.25">
      <c r="A8" s="371" t="str">
        <f>'[4]1. паспорт местоположение'!A9:C9</f>
        <v>АО "Россети Тюмень"</v>
      </c>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371"/>
      <c r="AB8" s="371"/>
      <c r="AC8" s="371"/>
      <c r="AD8" s="371"/>
      <c r="AE8" s="371"/>
      <c r="AF8" s="371"/>
      <c r="AG8" s="371"/>
    </row>
    <row r="9" spans="1:33" ht="18.75" customHeight="1" x14ac:dyDescent="0.25">
      <c r="A9" s="365" t="s">
        <v>9</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c r="AD9" s="365"/>
      <c r="AE9" s="365"/>
      <c r="AF9" s="365"/>
      <c r="AG9" s="365"/>
    </row>
    <row r="10" spans="1:33" ht="18.75" x14ac:dyDescent="0.25">
      <c r="A10" s="144"/>
      <c r="B10" s="144"/>
      <c r="C10" s="144"/>
      <c r="D10" s="144"/>
      <c r="E10" s="144"/>
      <c r="F10" s="144"/>
      <c r="G10" s="144"/>
      <c r="H10" s="144"/>
      <c r="I10" s="144"/>
      <c r="J10" s="69"/>
      <c r="K10" s="69"/>
      <c r="L10" s="69"/>
      <c r="M10" s="69"/>
      <c r="N10" s="69"/>
      <c r="O10" s="69"/>
      <c r="P10" s="69"/>
      <c r="Q10" s="69"/>
      <c r="R10" s="69"/>
      <c r="S10" s="69"/>
      <c r="T10" s="69"/>
      <c r="U10" s="69"/>
      <c r="V10" s="69"/>
      <c r="W10" s="69"/>
      <c r="X10" s="69"/>
      <c r="Y10" s="69"/>
      <c r="Z10" s="69"/>
      <c r="AA10" s="69"/>
      <c r="AB10" s="69"/>
      <c r="AC10" s="69"/>
      <c r="AD10" s="69"/>
      <c r="AE10" s="69"/>
      <c r="AF10" s="69"/>
      <c r="AG10" s="69"/>
    </row>
    <row r="11" spans="1:33" x14ac:dyDescent="0.25">
      <c r="A11" s="433" t="str">
        <f>'6.1. Паспорт сетевой график'!A12:L12</f>
        <v>F_TP2000.PS.0041</v>
      </c>
      <c r="B11" s="433"/>
      <c r="C11" s="433"/>
      <c r="D11" s="433"/>
      <c r="E11" s="433"/>
      <c r="F11" s="433"/>
      <c r="G11" s="433"/>
      <c r="H11" s="433"/>
      <c r="I11" s="433"/>
      <c r="J11" s="433"/>
      <c r="K11" s="433"/>
      <c r="L11" s="433"/>
      <c r="M11" s="433"/>
      <c r="N11" s="433"/>
      <c r="O11" s="433"/>
      <c r="P11" s="433"/>
      <c r="Q11" s="433"/>
      <c r="R11" s="433"/>
      <c r="S11" s="433"/>
      <c r="T11" s="433"/>
      <c r="U11" s="433"/>
      <c r="V11" s="433"/>
      <c r="W11" s="433"/>
      <c r="X11" s="433"/>
      <c r="Y11" s="433"/>
      <c r="Z11" s="433"/>
      <c r="AA11" s="433"/>
      <c r="AB11" s="433"/>
      <c r="AC11" s="433"/>
      <c r="AD11" s="433"/>
      <c r="AE11" s="433"/>
      <c r="AF11" s="433"/>
      <c r="AG11" s="433"/>
    </row>
    <row r="12" spans="1:33" x14ac:dyDescent="0.25">
      <c r="A12" s="365" t="s">
        <v>8</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row>
    <row r="13" spans="1:33"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c r="AD13" s="68"/>
      <c r="AE13" s="68"/>
      <c r="AF13" s="68"/>
      <c r="AG13" s="68"/>
    </row>
    <row r="14" spans="1:33" x14ac:dyDescent="0.25">
      <c r="A14" s="371" t="str">
        <f>'6.1. Паспорт сетевой график'!A15:L15</f>
        <v>Модернизация ПС-110 кВ УКПГ-5 (замена выключателей 110 кВ - 2шт.)</v>
      </c>
      <c r="B14" s="371"/>
      <c r="C14" s="371"/>
      <c r="D14" s="371"/>
      <c r="E14" s="371"/>
      <c r="F14" s="371"/>
      <c r="G14" s="371"/>
      <c r="H14" s="371"/>
      <c r="I14" s="371"/>
      <c r="J14" s="371"/>
      <c r="K14" s="371"/>
      <c r="L14" s="371"/>
      <c r="M14" s="371"/>
      <c r="N14" s="371"/>
      <c r="O14" s="371"/>
      <c r="P14" s="371"/>
      <c r="Q14" s="371"/>
      <c r="R14" s="371"/>
      <c r="S14" s="371"/>
      <c r="T14" s="371"/>
      <c r="U14" s="371"/>
      <c r="V14" s="371"/>
      <c r="W14" s="371"/>
      <c r="X14" s="371"/>
      <c r="Y14" s="371"/>
      <c r="Z14" s="371"/>
      <c r="AA14" s="371"/>
      <c r="AB14" s="371"/>
      <c r="AC14" s="371"/>
      <c r="AD14" s="371"/>
      <c r="AE14" s="371"/>
      <c r="AF14" s="371"/>
      <c r="AG14" s="371"/>
    </row>
    <row r="15" spans="1:33" ht="15.75" customHeight="1" x14ac:dyDescent="0.25">
      <c r="A15" s="365" t="s">
        <v>7</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c r="AD15" s="365"/>
      <c r="AE15" s="365"/>
      <c r="AF15" s="365"/>
      <c r="AG15" s="365"/>
    </row>
    <row r="16" spans="1:33" x14ac:dyDescent="0.25">
      <c r="A16" s="434"/>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c r="AB16" s="434"/>
      <c r="AC16" s="434"/>
      <c r="AD16" s="434"/>
      <c r="AE16" s="434"/>
      <c r="AF16" s="434"/>
      <c r="AG16" s="434"/>
    </row>
    <row r="17" spans="1:36" x14ac:dyDescent="0.25">
      <c r="A17" s="66"/>
      <c r="L17" s="66"/>
      <c r="M17" s="66"/>
      <c r="N17" s="66"/>
      <c r="O17" s="66"/>
      <c r="P17" s="66"/>
      <c r="Q17" s="66"/>
      <c r="R17" s="66"/>
      <c r="S17" s="66"/>
      <c r="T17" s="66"/>
      <c r="U17" s="66"/>
      <c r="V17" s="66"/>
      <c r="W17" s="66"/>
      <c r="X17" s="66"/>
      <c r="Y17" s="66"/>
      <c r="Z17" s="66"/>
      <c r="AA17" s="66"/>
      <c r="AB17" s="66"/>
      <c r="AC17" s="66"/>
      <c r="AD17" s="66"/>
      <c r="AE17" s="66"/>
      <c r="AF17" s="66"/>
    </row>
    <row r="18" spans="1:36" x14ac:dyDescent="0.25">
      <c r="A18" s="435" t="s">
        <v>453</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c r="AD18" s="435"/>
      <c r="AE18" s="435"/>
      <c r="AF18" s="435"/>
      <c r="AG18" s="435"/>
    </row>
    <row r="19" spans="1:36" x14ac:dyDescent="0.25">
      <c r="A19" s="66"/>
      <c r="B19" s="66"/>
      <c r="C19" s="66"/>
      <c r="D19" s="66"/>
      <c r="E19" s="66"/>
      <c r="F19" s="66"/>
      <c r="L19" s="66"/>
      <c r="M19" s="66"/>
      <c r="N19" s="66"/>
      <c r="O19" s="66"/>
      <c r="P19" s="66"/>
      <c r="Q19" s="66"/>
      <c r="R19" s="66"/>
      <c r="S19" s="66"/>
      <c r="T19" s="66"/>
      <c r="U19" s="66"/>
      <c r="V19" s="66"/>
      <c r="W19" s="66"/>
      <c r="X19" s="66"/>
      <c r="Y19" s="66"/>
      <c r="Z19" s="66"/>
      <c r="AA19" s="66"/>
      <c r="AB19" s="66"/>
      <c r="AC19" s="66"/>
      <c r="AD19" s="66"/>
      <c r="AE19" s="66"/>
      <c r="AF19" s="66"/>
    </row>
    <row r="20" spans="1:36" ht="33" customHeight="1" x14ac:dyDescent="0.25">
      <c r="A20" s="436" t="s">
        <v>195</v>
      </c>
      <c r="B20" s="436" t="s">
        <v>194</v>
      </c>
      <c r="C20" s="423" t="s">
        <v>193</v>
      </c>
      <c r="D20" s="423"/>
      <c r="E20" s="438" t="s">
        <v>192</v>
      </c>
      <c r="F20" s="438"/>
      <c r="G20" s="436" t="s">
        <v>587</v>
      </c>
      <c r="H20" s="439" t="s">
        <v>588</v>
      </c>
      <c r="I20" s="440"/>
      <c r="J20" s="440"/>
      <c r="K20" s="440"/>
      <c r="L20" s="439" t="s">
        <v>589</v>
      </c>
      <c r="M20" s="440"/>
      <c r="N20" s="440"/>
      <c r="O20" s="440"/>
      <c r="P20" s="439" t="s">
        <v>590</v>
      </c>
      <c r="Q20" s="440"/>
      <c r="R20" s="440"/>
      <c r="S20" s="440"/>
      <c r="T20" s="439" t="s">
        <v>591</v>
      </c>
      <c r="U20" s="440"/>
      <c r="V20" s="440"/>
      <c r="W20" s="440"/>
      <c r="X20" s="439" t="s">
        <v>592</v>
      </c>
      <c r="Y20" s="440"/>
      <c r="Z20" s="440"/>
      <c r="AA20" s="440"/>
      <c r="AB20" s="439" t="s">
        <v>593</v>
      </c>
      <c r="AC20" s="440"/>
      <c r="AD20" s="440"/>
      <c r="AE20" s="440"/>
      <c r="AF20" s="441" t="s">
        <v>191</v>
      </c>
      <c r="AG20" s="442"/>
      <c r="AH20" s="256"/>
      <c r="AI20" s="256"/>
      <c r="AJ20" s="256"/>
    </row>
    <row r="21" spans="1:36" ht="99.75" customHeight="1" x14ac:dyDescent="0.25">
      <c r="A21" s="437"/>
      <c r="B21" s="437"/>
      <c r="C21" s="423"/>
      <c r="D21" s="423"/>
      <c r="E21" s="438"/>
      <c r="F21" s="438"/>
      <c r="G21" s="437"/>
      <c r="H21" s="423" t="s">
        <v>3</v>
      </c>
      <c r="I21" s="423"/>
      <c r="J21" s="423" t="s">
        <v>594</v>
      </c>
      <c r="K21" s="423"/>
      <c r="L21" s="423" t="s">
        <v>3</v>
      </c>
      <c r="M21" s="423"/>
      <c r="N21" s="423" t="s">
        <v>594</v>
      </c>
      <c r="O21" s="423"/>
      <c r="P21" s="423" t="s">
        <v>3</v>
      </c>
      <c r="Q21" s="423"/>
      <c r="R21" s="423" t="s">
        <v>594</v>
      </c>
      <c r="S21" s="423"/>
      <c r="T21" s="423" t="s">
        <v>3</v>
      </c>
      <c r="U21" s="423"/>
      <c r="V21" s="423" t="s">
        <v>594</v>
      </c>
      <c r="W21" s="423"/>
      <c r="X21" s="423" t="s">
        <v>3</v>
      </c>
      <c r="Y21" s="423"/>
      <c r="Z21" s="423" t="s">
        <v>594</v>
      </c>
      <c r="AA21" s="423"/>
      <c r="AB21" s="423" t="s">
        <v>3</v>
      </c>
      <c r="AC21" s="423"/>
      <c r="AD21" s="423" t="s">
        <v>594</v>
      </c>
      <c r="AE21" s="423"/>
      <c r="AF21" s="443"/>
      <c r="AG21" s="444"/>
    </row>
    <row r="22" spans="1:36" ht="89.25" customHeight="1" x14ac:dyDescent="0.25">
      <c r="A22" s="430"/>
      <c r="B22" s="430"/>
      <c r="C22" s="257" t="s">
        <v>3</v>
      </c>
      <c r="D22" s="257" t="s">
        <v>189</v>
      </c>
      <c r="E22" s="258" t="s">
        <v>595</v>
      </c>
      <c r="F22" s="258" t="s">
        <v>596</v>
      </c>
      <c r="G22" s="430"/>
      <c r="H22" s="259" t="s">
        <v>433</v>
      </c>
      <c r="I22" s="259" t="s">
        <v>434</v>
      </c>
      <c r="J22" s="259" t="s">
        <v>433</v>
      </c>
      <c r="K22" s="259" t="s">
        <v>434</v>
      </c>
      <c r="L22" s="259" t="s">
        <v>433</v>
      </c>
      <c r="M22" s="259" t="s">
        <v>434</v>
      </c>
      <c r="N22" s="259" t="s">
        <v>433</v>
      </c>
      <c r="O22" s="259" t="s">
        <v>434</v>
      </c>
      <c r="P22" s="259" t="s">
        <v>433</v>
      </c>
      <c r="Q22" s="259" t="s">
        <v>434</v>
      </c>
      <c r="R22" s="259" t="s">
        <v>433</v>
      </c>
      <c r="S22" s="259" t="s">
        <v>434</v>
      </c>
      <c r="T22" s="259" t="s">
        <v>433</v>
      </c>
      <c r="U22" s="259" t="s">
        <v>434</v>
      </c>
      <c r="V22" s="259" t="s">
        <v>433</v>
      </c>
      <c r="W22" s="259" t="s">
        <v>434</v>
      </c>
      <c r="X22" s="259" t="s">
        <v>433</v>
      </c>
      <c r="Y22" s="259" t="s">
        <v>434</v>
      </c>
      <c r="Z22" s="259" t="s">
        <v>433</v>
      </c>
      <c r="AA22" s="259" t="s">
        <v>434</v>
      </c>
      <c r="AB22" s="259" t="s">
        <v>433</v>
      </c>
      <c r="AC22" s="259" t="s">
        <v>434</v>
      </c>
      <c r="AD22" s="259" t="s">
        <v>433</v>
      </c>
      <c r="AE22" s="259" t="s">
        <v>434</v>
      </c>
      <c r="AF22" s="257" t="s">
        <v>190</v>
      </c>
      <c r="AG22" s="257" t="s">
        <v>189</v>
      </c>
    </row>
    <row r="23" spans="1:36" ht="19.5" customHeigh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16</v>
      </c>
      <c r="U23" s="255">
        <v>17</v>
      </c>
      <c r="V23" s="255">
        <v>18</v>
      </c>
      <c r="W23" s="255">
        <v>19</v>
      </c>
      <c r="X23" s="255">
        <v>16</v>
      </c>
      <c r="Y23" s="255">
        <v>17</v>
      </c>
      <c r="Z23" s="255">
        <v>18</v>
      </c>
      <c r="AA23" s="255">
        <v>19</v>
      </c>
      <c r="AB23" s="255">
        <v>16</v>
      </c>
      <c r="AC23" s="255">
        <v>17</v>
      </c>
      <c r="AD23" s="255">
        <v>18</v>
      </c>
      <c r="AE23" s="255">
        <v>19</v>
      </c>
      <c r="AF23" s="255">
        <v>20</v>
      </c>
      <c r="AG23" s="255">
        <v>21</v>
      </c>
    </row>
    <row r="24" spans="1:36" ht="47.25" customHeight="1" x14ac:dyDescent="0.25">
      <c r="A24" s="260">
        <v>1</v>
      </c>
      <c r="B24" s="261" t="s">
        <v>188</v>
      </c>
      <c r="C24" s="262">
        <v>0</v>
      </c>
      <c r="D24" s="262">
        <f>D30*1.2</f>
        <v>12.03978</v>
      </c>
      <c r="E24" s="262">
        <v>0</v>
      </c>
      <c r="F24" s="262">
        <v>0</v>
      </c>
      <c r="G24" s="262">
        <v>0</v>
      </c>
      <c r="H24" s="262">
        <v>0</v>
      </c>
      <c r="I24" s="262">
        <v>0</v>
      </c>
      <c r="J24" s="262">
        <v>0</v>
      </c>
      <c r="K24" s="262">
        <v>0</v>
      </c>
      <c r="L24" s="262">
        <v>0</v>
      </c>
      <c r="M24" s="262">
        <v>0</v>
      </c>
      <c r="N24" s="263">
        <f>D24</f>
        <v>12.03978</v>
      </c>
      <c r="O24" s="262">
        <v>0</v>
      </c>
      <c r="P24" s="262">
        <v>0</v>
      </c>
      <c r="Q24" s="262">
        <v>0</v>
      </c>
      <c r="R24" s="262">
        <v>0</v>
      </c>
      <c r="S24" s="262">
        <v>0</v>
      </c>
      <c r="T24" s="262">
        <v>0</v>
      </c>
      <c r="U24" s="262">
        <v>0</v>
      </c>
      <c r="V24" s="262">
        <v>0</v>
      </c>
      <c r="W24" s="262">
        <v>0</v>
      </c>
      <c r="X24" s="262">
        <v>0</v>
      </c>
      <c r="Y24" s="262">
        <v>0</v>
      </c>
      <c r="Z24" s="262">
        <v>0</v>
      </c>
      <c r="AA24" s="262">
        <v>0</v>
      </c>
      <c r="AB24" s="262">
        <v>0</v>
      </c>
      <c r="AC24" s="262">
        <v>0</v>
      </c>
      <c r="AD24" s="262">
        <v>0</v>
      </c>
      <c r="AE24" s="262">
        <v>0</v>
      </c>
      <c r="AF24" s="262">
        <v>0</v>
      </c>
      <c r="AG24" s="264">
        <f>J24+N24+R24+V24+Z24+AD24</f>
        <v>12.03978</v>
      </c>
    </row>
    <row r="25" spans="1:36" ht="24" customHeight="1" x14ac:dyDescent="0.25">
      <c r="A25" s="265" t="s">
        <v>187</v>
      </c>
      <c r="B25" s="266" t="s">
        <v>186</v>
      </c>
      <c r="C25" s="262">
        <v>0</v>
      </c>
      <c r="D25" s="262">
        <v>0</v>
      </c>
      <c r="E25" s="262">
        <v>0</v>
      </c>
      <c r="F25" s="262">
        <v>0</v>
      </c>
      <c r="G25" s="262">
        <v>0</v>
      </c>
      <c r="H25" s="262">
        <v>0</v>
      </c>
      <c r="I25" s="262">
        <v>0</v>
      </c>
      <c r="J25" s="262">
        <v>0</v>
      </c>
      <c r="K25" s="262">
        <v>0</v>
      </c>
      <c r="L25" s="262">
        <v>0</v>
      </c>
      <c r="M25" s="262">
        <v>0</v>
      </c>
      <c r="N25" s="263">
        <f t="shared" ref="N25:N64" si="0">D25</f>
        <v>0</v>
      </c>
      <c r="O25" s="262">
        <v>0</v>
      </c>
      <c r="P25" s="262">
        <v>0</v>
      </c>
      <c r="Q25" s="262">
        <v>0</v>
      </c>
      <c r="R25" s="262">
        <v>0</v>
      </c>
      <c r="S25" s="262">
        <v>0</v>
      </c>
      <c r="T25" s="262">
        <v>0</v>
      </c>
      <c r="U25" s="262">
        <v>0</v>
      </c>
      <c r="V25" s="262">
        <v>0</v>
      </c>
      <c r="W25" s="262">
        <v>0</v>
      </c>
      <c r="X25" s="262">
        <v>0</v>
      </c>
      <c r="Y25" s="262">
        <v>0</v>
      </c>
      <c r="Z25" s="262">
        <v>0</v>
      </c>
      <c r="AA25" s="262">
        <v>0</v>
      </c>
      <c r="AB25" s="262">
        <v>0</v>
      </c>
      <c r="AC25" s="262">
        <v>0</v>
      </c>
      <c r="AD25" s="262">
        <v>0</v>
      </c>
      <c r="AE25" s="262">
        <v>0</v>
      </c>
      <c r="AF25" s="262">
        <v>0</v>
      </c>
      <c r="AG25" s="264">
        <f t="shared" ref="AG25:AG64" si="1">J25+N25+R25+V25+Z25+AD25</f>
        <v>0</v>
      </c>
    </row>
    <row r="26" spans="1:36" x14ac:dyDescent="0.25">
      <c r="A26" s="265" t="s">
        <v>185</v>
      </c>
      <c r="B26" s="266" t="s">
        <v>184</v>
      </c>
      <c r="C26" s="262">
        <v>0</v>
      </c>
      <c r="D26" s="262">
        <v>0</v>
      </c>
      <c r="E26" s="262">
        <v>0</v>
      </c>
      <c r="F26" s="262">
        <v>0</v>
      </c>
      <c r="G26" s="262">
        <v>0</v>
      </c>
      <c r="H26" s="262">
        <v>0</v>
      </c>
      <c r="I26" s="262">
        <v>0</v>
      </c>
      <c r="J26" s="262">
        <v>0</v>
      </c>
      <c r="K26" s="262">
        <v>0</v>
      </c>
      <c r="L26" s="262">
        <v>0</v>
      </c>
      <c r="M26" s="262">
        <v>0</v>
      </c>
      <c r="N26" s="263">
        <f t="shared" si="0"/>
        <v>0</v>
      </c>
      <c r="O26" s="262">
        <v>0</v>
      </c>
      <c r="P26" s="262">
        <v>0</v>
      </c>
      <c r="Q26" s="262">
        <v>0</v>
      </c>
      <c r="R26" s="262">
        <v>0</v>
      </c>
      <c r="S26" s="262">
        <v>0</v>
      </c>
      <c r="T26" s="262">
        <v>0</v>
      </c>
      <c r="U26" s="262">
        <v>0</v>
      </c>
      <c r="V26" s="262">
        <v>0</v>
      </c>
      <c r="W26" s="262">
        <v>0</v>
      </c>
      <c r="X26" s="262">
        <v>0</v>
      </c>
      <c r="Y26" s="262">
        <v>0</v>
      </c>
      <c r="Z26" s="262">
        <v>0</v>
      </c>
      <c r="AA26" s="262">
        <v>0</v>
      </c>
      <c r="AB26" s="262">
        <v>0</v>
      </c>
      <c r="AC26" s="262">
        <v>0</v>
      </c>
      <c r="AD26" s="262">
        <v>0</v>
      </c>
      <c r="AE26" s="262">
        <v>0</v>
      </c>
      <c r="AF26" s="262">
        <v>0</v>
      </c>
      <c r="AG26" s="264">
        <f t="shared" si="1"/>
        <v>0</v>
      </c>
    </row>
    <row r="27" spans="1:36" ht="31.5" x14ac:dyDescent="0.25">
      <c r="A27" s="265" t="s">
        <v>183</v>
      </c>
      <c r="B27" s="266" t="s">
        <v>391</v>
      </c>
      <c r="C27" s="262">
        <v>0</v>
      </c>
      <c r="D27" s="262">
        <f>D30</f>
        <v>10.033150000000001</v>
      </c>
      <c r="E27" s="262">
        <v>0</v>
      </c>
      <c r="F27" s="262">
        <v>0</v>
      </c>
      <c r="G27" s="262">
        <v>0</v>
      </c>
      <c r="H27" s="262">
        <v>0</v>
      </c>
      <c r="I27" s="262">
        <v>0</v>
      </c>
      <c r="J27" s="262">
        <v>0</v>
      </c>
      <c r="K27" s="262">
        <v>0</v>
      </c>
      <c r="L27" s="262">
        <v>0</v>
      </c>
      <c r="M27" s="262">
        <v>0</v>
      </c>
      <c r="N27" s="263">
        <f t="shared" si="0"/>
        <v>10.033150000000001</v>
      </c>
      <c r="O27" s="262">
        <v>0</v>
      </c>
      <c r="P27" s="262">
        <v>0</v>
      </c>
      <c r="Q27" s="262">
        <v>0</v>
      </c>
      <c r="R27" s="262">
        <v>0</v>
      </c>
      <c r="S27" s="262">
        <v>0</v>
      </c>
      <c r="T27" s="262">
        <v>0</v>
      </c>
      <c r="U27" s="262">
        <v>0</v>
      </c>
      <c r="V27" s="262">
        <v>0</v>
      </c>
      <c r="W27" s="262">
        <v>0</v>
      </c>
      <c r="X27" s="262">
        <v>0</v>
      </c>
      <c r="Y27" s="262">
        <v>0</v>
      </c>
      <c r="Z27" s="262">
        <v>0</v>
      </c>
      <c r="AA27" s="262">
        <v>0</v>
      </c>
      <c r="AB27" s="262">
        <v>0</v>
      </c>
      <c r="AC27" s="262">
        <v>0</v>
      </c>
      <c r="AD27" s="262">
        <v>0</v>
      </c>
      <c r="AE27" s="262">
        <v>0</v>
      </c>
      <c r="AF27" s="262">
        <v>0</v>
      </c>
      <c r="AG27" s="264">
        <f t="shared" si="1"/>
        <v>10.033150000000001</v>
      </c>
    </row>
    <row r="28" spans="1:36" x14ac:dyDescent="0.25">
      <c r="A28" s="265" t="s">
        <v>182</v>
      </c>
      <c r="B28" s="266" t="s">
        <v>181</v>
      </c>
      <c r="C28" s="262">
        <v>0</v>
      </c>
      <c r="D28" s="262">
        <v>0</v>
      </c>
      <c r="E28" s="262">
        <v>0</v>
      </c>
      <c r="F28" s="262">
        <v>0</v>
      </c>
      <c r="G28" s="262">
        <v>0</v>
      </c>
      <c r="H28" s="262">
        <v>0</v>
      </c>
      <c r="I28" s="262">
        <v>0</v>
      </c>
      <c r="J28" s="262">
        <v>0</v>
      </c>
      <c r="K28" s="262">
        <v>0</v>
      </c>
      <c r="L28" s="262">
        <v>0</v>
      </c>
      <c r="M28" s="262">
        <v>0</v>
      </c>
      <c r="N28" s="263">
        <f t="shared" si="0"/>
        <v>0</v>
      </c>
      <c r="O28" s="262">
        <v>0</v>
      </c>
      <c r="P28" s="262">
        <v>0</v>
      </c>
      <c r="Q28" s="262">
        <v>0</v>
      </c>
      <c r="R28" s="262">
        <v>0</v>
      </c>
      <c r="S28" s="262">
        <v>0</v>
      </c>
      <c r="T28" s="262">
        <v>0</v>
      </c>
      <c r="U28" s="262">
        <v>0</v>
      </c>
      <c r="V28" s="262">
        <v>0</v>
      </c>
      <c r="W28" s="262">
        <v>0</v>
      </c>
      <c r="X28" s="262">
        <v>0</v>
      </c>
      <c r="Y28" s="262">
        <v>0</v>
      </c>
      <c r="Z28" s="262">
        <v>0</v>
      </c>
      <c r="AA28" s="262">
        <v>0</v>
      </c>
      <c r="AB28" s="262">
        <v>0</v>
      </c>
      <c r="AC28" s="262">
        <v>0</v>
      </c>
      <c r="AD28" s="262">
        <v>0</v>
      </c>
      <c r="AE28" s="262">
        <v>0</v>
      </c>
      <c r="AF28" s="262">
        <v>0</v>
      </c>
      <c r="AG28" s="264">
        <f t="shared" si="1"/>
        <v>0</v>
      </c>
    </row>
    <row r="29" spans="1:36" x14ac:dyDescent="0.25">
      <c r="A29" s="265" t="s">
        <v>180</v>
      </c>
      <c r="B29" s="267" t="s">
        <v>179</v>
      </c>
      <c r="C29" s="262">
        <v>0</v>
      </c>
      <c r="D29" s="262">
        <f>D24-D30</f>
        <v>2.0066299999999995</v>
      </c>
      <c r="E29" s="262">
        <v>0</v>
      </c>
      <c r="F29" s="262">
        <v>0</v>
      </c>
      <c r="G29" s="262">
        <v>0</v>
      </c>
      <c r="H29" s="262">
        <v>0</v>
      </c>
      <c r="I29" s="262">
        <v>0</v>
      </c>
      <c r="J29" s="262">
        <v>0</v>
      </c>
      <c r="K29" s="262">
        <v>0</v>
      </c>
      <c r="L29" s="262">
        <v>0</v>
      </c>
      <c r="M29" s="262">
        <v>0</v>
      </c>
      <c r="N29" s="263">
        <f t="shared" si="0"/>
        <v>2.0066299999999995</v>
      </c>
      <c r="O29" s="262">
        <v>0</v>
      </c>
      <c r="P29" s="262">
        <v>0</v>
      </c>
      <c r="Q29" s="262">
        <v>0</v>
      </c>
      <c r="R29" s="262">
        <v>0</v>
      </c>
      <c r="S29" s="262">
        <v>0</v>
      </c>
      <c r="T29" s="262">
        <v>0</v>
      </c>
      <c r="U29" s="262">
        <v>0</v>
      </c>
      <c r="V29" s="262">
        <v>0</v>
      </c>
      <c r="W29" s="262">
        <v>0</v>
      </c>
      <c r="X29" s="262">
        <v>0</v>
      </c>
      <c r="Y29" s="262">
        <v>0</v>
      </c>
      <c r="Z29" s="262">
        <v>0</v>
      </c>
      <c r="AA29" s="262">
        <v>0</v>
      </c>
      <c r="AB29" s="262">
        <v>0</v>
      </c>
      <c r="AC29" s="262">
        <v>0</v>
      </c>
      <c r="AD29" s="262">
        <v>0</v>
      </c>
      <c r="AE29" s="262">
        <v>0</v>
      </c>
      <c r="AF29" s="262">
        <v>0</v>
      </c>
      <c r="AG29" s="264">
        <f t="shared" si="1"/>
        <v>2.0066299999999995</v>
      </c>
    </row>
    <row r="30" spans="1:36" ht="47.25" x14ac:dyDescent="0.25">
      <c r="A30" s="260" t="s">
        <v>64</v>
      </c>
      <c r="B30" s="261" t="s">
        <v>178</v>
      </c>
      <c r="C30" s="262">
        <v>0</v>
      </c>
      <c r="D30" s="262">
        <f>D31+D32+D33+D34</f>
        <v>10.033150000000001</v>
      </c>
      <c r="E30" s="262">
        <v>0</v>
      </c>
      <c r="F30" s="262">
        <v>0</v>
      </c>
      <c r="G30" s="262">
        <v>0</v>
      </c>
      <c r="H30" s="262">
        <v>0</v>
      </c>
      <c r="I30" s="262">
        <v>0</v>
      </c>
      <c r="J30" s="262">
        <v>0</v>
      </c>
      <c r="K30" s="262">
        <v>0</v>
      </c>
      <c r="L30" s="262">
        <v>0</v>
      </c>
      <c r="M30" s="262">
        <v>0</v>
      </c>
      <c r="N30" s="263">
        <f t="shared" si="0"/>
        <v>10.033150000000001</v>
      </c>
      <c r="O30" s="262">
        <v>0</v>
      </c>
      <c r="P30" s="262">
        <v>0</v>
      </c>
      <c r="Q30" s="262">
        <v>0</v>
      </c>
      <c r="R30" s="262">
        <v>0</v>
      </c>
      <c r="S30" s="262">
        <v>0</v>
      </c>
      <c r="T30" s="262">
        <v>0</v>
      </c>
      <c r="U30" s="262">
        <v>0</v>
      </c>
      <c r="V30" s="262">
        <v>0</v>
      </c>
      <c r="W30" s="262">
        <v>0</v>
      </c>
      <c r="X30" s="262">
        <v>0</v>
      </c>
      <c r="Y30" s="262">
        <v>0</v>
      </c>
      <c r="Z30" s="262">
        <v>0</v>
      </c>
      <c r="AA30" s="262">
        <v>0</v>
      </c>
      <c r="AB30" s="262">
        <v>0</v>
      </c>
      <c r="AC30" s="262">
        <v>0</v>
      </c>
      <c r="AD30" s="262">
        <v>0</v>
      </c>
      <c r="AE30" s="262">
        <v>0</v>
      </c>
      <c r="AF30" s="262">
        <v>0</v>
      </c>
      <c r="AG30" s="264">
        <f t="shared" si="1"/>
        <v>10.033150000000001</v>
      </c>
    </row>
    <row r="31" spans="1:36" x14ac:dyDescent="0.25">
      <c r="A31" s="260" t="s">
        <v>177</v>
      </c>
      <c r="B31" s="266" t="s">
        <v>176</v>
      </c>
      <c r="C31" s="262">
        <v>0</v>
      </c>
      <c r="D31" s="262">
        <v>0</v>
      </c>
      <c r="E31" s="262">
        <v>0</v>
      </c>
      <c r="F31" s="262">
        <v>0</v>
      </c>
      <c r="G31" s="262">
        <v>0</v>
      </c>
      <c r="H31" s="262">
        <v>0</v>
      </c>
      <c r="I31" s="262">
        <v>0</v>
      </c>
      <c r="J31" s="262">
        <v>0</v>
      </c>
      <c r="K31" s="262">
        <v>0</v>
      </c>
      <c r="L31" s="262">
        <v>0</v>
      </c>
      <c r="M31" s="262">
        <v>0</v>
      </c>
      <c r="N31" s="263">
        <f t="shared" si="0"/>
        <v>0</v>
      </c>
      <c r="O31" s="262">
        <v>0</v>
      </c>
      <c r="P31" s="262">
        <v>0</v>
      </c>
      <c r="Q31" s="262">
        <v>0</v>
      </c>
      <c r="R31" s="262">
        <v>0</v>
      </c>
      <c r="S31" s="262">
        <v>0</v>
      </c>
      <c r="T31" s="262">
        <v>0</v>
      </c>
      <c r="U31" s="262">
        <v>0</v>
      </c>
      <c r="V31" s="262">
        <v>0</v>
      </c>
      <c r="W31" s="262">
        <v>0</v>
      </c>
      <c r="X31" s="262">
        <v>0</v>
      </c>
      <c r="Y31" s="262">
        <v>0</v>
      </c>
      <c r="Z31" s="262">
        <v>0</v>
      </c>
      <c r="AA31" s="262">
        <v>0</v>
      </c>
      <c r="AB31" s="262">
        <v>0</v>
      </c>
      <c r="AC31" s="262">
        <v>0</v>
      </c>
      <c r="AD31" s="262">
        <v>0</v>
      </c>
      <c r="AE31" s="262">
        <v>0</v>
      </c>
      <c r="AF31" s="262">
        <v>0</v>
      </c>
      <c r="AG31" s="264">
        <f t="shared" si="1"/>
        <v>0</v>
      </c>
    </row>
    <row r="32" spans="1:36" ht="31.5" x14ac:dyDescent="0.25">
      <c r="A32" s="260" t="s">
        <v>175</v>
      </c>
      <c r="B32" s="266" t="s">
        <v>174</v>
      </c>
      <c r="C32" s="262">
        <v>0</v>
      </c>
      <c r="D32" s="262">
        <v>1.5735300000000001</v>
      </c>
      <c r="E32" s="262">
        <v>0</v>
      </c>
      <c r="F32" s="262">
        <v>0</v>
      </c>
      <c r="G32" s="262">
        <v>0</v>
      </c>
      <c r="H32" s="262">
        <v>0</v>
      </c>
      <c r="I32" s="262">
        <v>0</v>
      </c>
      <c r="J32" s="262">
        <v>0</v>
      </c>
      <c r="K32" s="262">
        <v>0</v>
      </c>
      <c r="L32" s="262">
        <v>0</v>
      </c>
      <c r="M32" s="262">
        <v>0</v>
      </c>
      <c r="N32" s="263">
        <f t="shared" si="0"/>
        <v>1.5735300000000001</v>
      </c>
      <c r="O32" s="262">
        <v>0</v>
      </c>
      <c r="P32" s="262">
        <v>0</v>
      </c>
      <c r="Q32" s="262">
        <v>0</v>
      </c>
      <c r="R32" s="262">
        <v>0</v>
      </c>
      <c r="S32" s="262">
        <v>0</v>
      </c>
      <c r="T32" s="262">
        <v>0</v>
      </c>
      <c r="U32" s="262">
        <v>0</v>
      </c>
      <c r="V32" s="262">
        <v>0</v>
      </c>
      <c r="W32" s="262">
        <v>0</v>
      </c>
      <c r="X32" s="262">
        <v>0</v>
      </c>
      <c r="Y32" s="262">
        <v>0</v>
      </c>
      <c r="Z32" s="262">
        <v>0</v>
      </c>
      <c r="AA32" s="262">
        <v>0</v>
      </c>
      <c r="AB32" s="262">
        <v>0</v>
      </c>
      <c r="AC32" s="262">
        <v>0</v>
      </c>
      <c r="AD32" s="262">
        <v>0</v>
      </c>
      <c r="AE32" s="262">
        <v>0</v>
      </c>
      <c r="AF32" s="262">
        <v>0</v>
      </c>
      <c r="AG32" s="264">
        <f t="shared" si="1"/>
        <v>1.5735300000000001</v>
      </c>
    </row>
    <row r="33" spans="1:33" x14ac:dyDescent="0.25">
      <c r="A33" s="260" t="s">
        <v>173</v>
      </c>
      <c r="B33" s="266" t="s">
        <v>172</v>
      </c>
      <c r="C33" s="262">
        <v>0</v>
      </c>
      <c r="D33" s="262">
        <v>7.7816999999999998</v>
      </c>
      <c r="E33" s="262">
        <v>0</v>
      </c>
      <c r="F33" s="262">
        <v>0</v>
      </c>
      <c r="G33" s="262">
        <v>0</v>
      </c>
      <c r="H33" s="262">
        <v>0</v>
      </c>
      <c r="I33" s="262">
        <v>0</v>
      </c>
      <c r="J33" s="262">
        <v>0</v>
      </c>
      <c r="K33" s="262">
        <v>0</v>
      </c>
      <c r="L33" s="262">
        <v>0</v>
      </c>
      <c r="M33" s="262">
        <v>0</v>
      </c>
      <c r="N33" s="263">
        <f t="shared" si="0"/>
        <v>7.7816999999999998</v>
      </c>
      <c r="O33" s="262">
        <v>0</v>
      </c>
      <c r="P33" s="262">
        <v>0</v>
      </c>
      <c r="Q33" s="262">
        <v>0</v>
      </c>
      <c r="R33" s="262">
        <v>0</v>
      </c>
      <c r="S33" s="262">
        <v>0</v>
      </c>
      <c r="T33" s="262">
        <v>0</v>
      </c>
      <c r="U33" s="262">
        <v>0</v>
      </c>
      <c r="V33" s="262">
        <v>0</v>
      </c>
      <c r="W33" s="262">
        <v>0</v>
      </c>
      <c r="X33" s="262">
        <v>0</v>
      </c>
      <c r="Y33" s="262">
        <v>0</v>
      </c>
      <c r="Z33" s="262">
        <v>0</v>
      </c>
      <c r="AA33" s="262">
        <v>0</v>
      </c>
      <c r="AB33" s="262">
        <v>0</v>
      </c>
      <c r="AC33" s="262">
        <v>0</v>
      </c>
      <c r="AD33" s="262">
        <v>0</v>
      </c>
      <c r="AE33" s="262">
        <v>0</v>
      </c>
      <c r="AF33" s="262">
        <v>0</v>
      </c>
      <c r="AG33" s="264">
        <f t="shared" si="1"/>
        <v>7.7816999999999998</v>
      </c>
    </row>
    <row r="34" spans="1:33" x14ac:dyDescent="0.25">
      <c r="A34" s="260" t="s">
        <v>171</v>
      </c>
      <c r="B34" s="266" t="s">
        <v>170</v>
      </c>
      <c r="C34" s="262">
        <v>0</v>
      </c>
      <c r="D34" s="262">
        <v>0.67791999999999997</v>
      </c>
      <c r="E34" s="262">
        <v>0</v>
      </c>
      <c r="F34" s="262">
        <v>0</v>
      </c>
      <c r="G34" s="262">
        <v>0</v>
      </c>
      <c r="H34" s="262">
        <v>0</v>
      </c>
      <c r="I34" s="262">
        <v>0</v>
      </c>
      <c r="J34" s="262">
        <v>0</v>
      </c>
      <c r="K34" s="262">
        <v>0</v>
      </c>
      <c r="L34" s="262">
        <v>0</v>
      </c>
      <c r="M34" s="262">
        <v>0</v>
      </c>
      <c r="N34" s="263">
        <f t="shared" si="0"/>
        <v>0.67791999999999997</v>
      </c>
      <c r="O34" s="262">
        <v>0</v>
      </c>
      <c r="P34" s="262">
        <v>0</v>
      </c>
      <c r="Q34" s="262">
        <v>0</v>
      </c>
      <c r="R34" s="262">
        <v>0</v>
      </c>
      <c r="S34" s="262">
        <v>0</v>
      </c>
      <c r="T34" s="262">
        <v>0</v>
      </c>
      <c r="U34" s="262">
        <v>0</v>
      </c>
      <c r="V34" s="262">
        <v>0</v>
      </c>
      <c r="W34" s="262">
        <v>0</v>
      </c>
      <c r="X34" s="262">
        <v>0</v>
      </c>
      <c r="Y34" s="262">
        <v>0</v>
      </c>
      <c r="Z34" s="262">
        <v>0</v>
      </c>
      <c r="AA34" s="262">
        <v>0</v>
      </c>
      <c r="AB34" s="262">
        <v>0</v>
      </c>
      <c r="AC34" s="262">
        <v>0</v>
      </c>
      <c r="AD34" s="262">
        <v>0</v>
      </c>
      <c r="AE34" s="262">
        <v>0</v>
      </c>
      <c r="AF34" s="262">
        <v>0</v>
      </c>
      <c r="AG34" s="264">
        <f t="shared" si="1"/>
        <v>0.67791999999999997</v>
      </c>
    </row>
    <row r="35" spans="1:33" ht="31.5" x14ac:dyDescent="0.25">
      <c r="A35" s="260" t="s">
        <v>63</v>
      </c>
      <c r="B35" s="261" t="s">
        <v>169</v>
      </c>
      <c r="C35" s="262">
        <v>0</v>
      </c>
      <c r="D35" s="262">
        <v>0</v>
      </c>
      <c r="E35" s="262">
        <v>0</v>
      </c>
      <c r="F35" s="262">
        <v>0</v>
      </c>
      <c r="G35" s="262">
        <v>0</v>
      </c>
      <c r="H35" s="262">
        <v>0</v>
      </c>
      <c r="I35" s="262">
        <v>0</v>
      </c>
      <c r="J35" s="262">
        <v>0</v>
      </c>
      <c r="K35" s="262">
        <v>0</v>
      </c>
      <c r="L35" s="262">
        <v>0</v>
      </c>
      <c r="M35" s="262">
        <v>0</v>
      </c>
      <c r="N35" s="263">
        <f t="shared" si="0"/>
        <v>0</v>
      </c>
      <c r="O35" s="262">
        <v>0</v>
      </c>
      <c r="P35" s="262">
        <v>0</v>
      </c>
      <c r="Q35" s="262">
        <v>0</v>
      </c>
      <c r="R35" s="262">
        <v>0</v>
      </c>
      <c r="S35" s="262">
        <v>0</v>
      </c>
      <c r="T35" s="262">
        <v>0</v>
      </c>
      <c r="U35" s="262">
        <v>0</v>
      </c>
      <c r="V35" s="262">
        <v>0</v>
      </c>
      <c r="W35" s="262">
        <v>0</v>
      </c>
      <c r="X35" s="262">
        <v>0</v>
      </c>
      <c r="Y35" s="262">
        <v>0</v>
      </c>
      <c r="Z35" s="262">
        <v>0</v>
      </c>
      <c r="AA35" s="262">
        <v>0</v>
      </c>
      <c r="AB35" s="262">
        <v>0</v>
      </c>
      <c r="AC35" s="262">
        <v>0</v>
      </c>
      <c r="AD35" s="262">
        <v>0</v>
      </c>
      <c r="AE35" s="262">
        <v>0</v>
      </c>
      <c r="AF35" s="262">
        <v>0</v>
      </c>
      <c r="AG35" s="264">
        <f t="shared" si="1"/>
        <v>0</v>
      </c>
    </row>
    <row r="36" spans="1:33" ht="31.5" x14ac:dyDescent="0.25">
      <c r="A36" s="265" t="s">
        <v>168</v>
      </c>
      <c r="B36" s="268" t="s">
        <v>597</v>
      </c>
      <c r="C36" s="262">
        <v>0</v>
      </c>
      <c r="D36" s="262">
        <v>0</v>
      </c>
      <c r="E36" s="262">
        <v>0</v>
      </c>
      <c r="F36" s="262">
        <v>0</v>
      </c>
      <c r="G36" s="262">
        <v>0</v>
      </c>
      <c r="H36" s="262">
        <v>0</v>
      </c>
      <c r="I36" s="262">
        <v>0</v>
      </c>
      <c r="J36" s="262">
        <v>0</v>
      </c>
      <c r="K36" s="262">
        <v>0</v>
      </c>
      <c r="L36" s="262">
        <v>0</v>
      </c>
      <c r="M36" s="262">
        <v>0</v>
      </c>
      <c r="N36" s="263">
        <f t="shared" si="0"/>
        <v>0</v>
      </c>
      <c r="O36" s="262">
        <v>0</v>
      </c>
      <c r="P36" s="262">
        <v>0</v>
      </c>
      <c r="Q36" s="262">
        <v>0</v>
      </c>
      <c r="R36" s="262">
        <v>0</v>
      </c>
      <c r="S36" s="262">
        <v>0</v>
      </c>
      <c r="T36" s="262">
        <v>0</v>
      </c>
      <c r="U36" s="262">
        <v>0</v>
      </c>
      <c r="V36" s="262">
        <v>0</v>
      </c>
      <c r="W36" s="262">
        <v>0</v>
      </c>
      <c r="X36" s="262">
        <v>0</v>
      </c>
      <c r="Y36" s="262">
        <v>0</v>
      </c>
      <c r="Z36" s="262">
        <v>0</v>
      </c>
      <c r="AA36" s="262">
        <v>0</v>
      </c>
      <c r="AB36" s="262">
        <v>0</v>
      </c>
      <c r="AC36" s="262">
        <v>0</v>
      </c>
      <c r="AD36" s="262">
        <v>0</v>
      </c>
      <c r="AE36" s="262">
        <v>0</v>
      </c>
      <c r="AF36" s="262">
        <v>0</v>
      </c>
      <c r="AG36" s="264">
        <f t="shared" si="1"/>
        <v>0</v>
      </c>
    </row>
    <row r="37" spans="1:33" x14ac:dyDescent="0.25">
      <c r="A37" s="265" t="s">
        <v>167</v>
      </c>
      <c r="B37" s="268" t="s">
        <v>598</v>
      </c>
      <c r="C37" s="262">
        <v>0</v>
      </c>
      <c r="D37" s="262">
        <v>0</v>
      </c>
      <c r="E37" s="262">
        <v>0</v>
      </c>
      <c r="F37" s="262">
        <v>0</v>
      </c>
      <c r="G37" s="262">
        <v>0</v>
      </c>
      <c r="H37" s="262">
        <v>0</v>
      </c>
      <c r="I37" s="262">
        <v>0</v>
      </c>
      <c r="J37" s="262">
        <v>0</v>
      </c>
      <c r="K37" s="262">
        <v>0</v>
      </c>
      <c r="L37" s="262">
        <v>0</v>
      </c>
      <c r="M37" s="262">
        <v>0</v>
      </c>
      <c r="N37" s="263">
        <f t="shared" si="0"/>
        <v>0</v>
      </c>
      <c r="O37" s="262">
        <v>0</v>
      </c>
      <c r="P37" s="262">
        <v>0</v>
      </c>
      <c r="Q37" s="262">
        <v>0</v>
      </c>
      <c r="R37" s="262">
        <v>0</v>
      </c>
      <c r="S37" s="262">
        <v>0</v>
      </c>
      <c r="T37" s="262">
        <v>0</v>
      </c>
      <c r="U37" s="262">
        <v>0</v>
      </c>
      <c r="V37" s="262">
        <v>0</v>
      </c>
      <c r="W37" s="262">
        <v>0</v>
      </c>
      <c r="X37" s="262">
        <v>0</v>
      </c>
      <c r="Y37" s="262">
        <v>0</v>
      </c>
      <c r="Z37" s="262">
        <v>0</v>
      </c>
      <c r="AA37" s="262">
        <v>0</v>
      </c>
      <c r="AB37" s="262">
        <v>0</v>
      </c>
      <c r="AC37" s="262">
        <v>0</v>
      </c>
      <c r="AD37" s="262">
        <v>0</v>
      </c>
      <c r="AE37" s="262">
        <v>0</v>
      </c>
      <c r="AF37" s="262">
        <v>0</v>
      </c>
      <c r="AG37" s="264">
        <f t="shared" si="1"/>
        <v>0</v>
      </c>
    </row>
    <row r="38" spans="1:33" x14ac:dyDescent="0.25">
      <c r="A38" s="265" t="s">
        <v>166</v>
      </c>
      <c r="B38" s="268" t="s">
        <v>157</v>
      </c>
      <c r="C38" s="262">
        <v>0</v>
      </c>
      <c r="D38" s="262">
        <v>0</v>
      </c>
      <c r="E38" s="262">
        <v>0</v>
      </c>
      <c r="F38" s="262">
        <v>0</v>
      </c>
      <c r="G38" s="262">
        <v>0</v>
      </c>
      <c r="H38" s="262">
        <v>0</v>
      </c>
      <c r="I38" s="262">
        <v>0</v>
      </c>
      <c r="J38" s="262">
        <v>0</v>
      </c>
      <c r="K38" s="262">
        <v>0</v>
      </c>
      <c r="L38" s="262">
        <v>0</v>
      </c>
      <c r="M38" s="262">
        <v>0</v>
      </c>
      <c r="N38" s="263">
        <f t="shared" si="0"/>
        <v>0</v>
      </c>
      <c r="O38" s="262">
        <v>0</v>
      </c>
      <c r="P38" s="262">
        <v>0</v>
      </c>
      <c r="Q38" s="262">
        <v>0</v>
      </c>
      <c r="R38" s="262">
        <v>0</v>
      </c>
      <c r="S38" s="262">
        <v>0</v>
      </c>
      <c r="T38" s="262">
        <v>0</v>
      </c>
      <c r="U38" s="262">
        <v>0</v>
      </c>
      <c r="V38" s="262">
        <v>0</v>
      </c>
      <c r="W38" s="262">
        <v>0</v>
      </c>
      <c r="X38" s="262">
        <v>0</v>
      </c>
      <c r="Y38" s="262">
        <v>0</v>
      </c>
      <c r="Z38" s="262">
        <v>0</v>
      </c>
      <c r="AA38" s="262">
        <v>0</v>
      </c>
      <c r="AB38" s="262">
        <v>0</v>
      </c>
      <c r="AC38" s="262">
        <v>0</v>
      </c>
      <c r="AD38" s="262">
        <v>0</v>
      </c>
      <c r="AE38" s="262">
        <v>0</v>
      </c>
      <c r="AF38" s="262">
        <v>0</v>
      </c>
      <c r="AG38" s="264">
        <f t="shared" si="1"/>
        <v>0</v>
      </c>
    </row>
    <row r="39" spans="1:33" ht="31.5" x14ac:dyDescent="0.25">
      <c r="A39" s="265" t="s">
        <v>165</v>
      </c>
      <c r="B39" s="266" t="s">
        <v>155</v>
      </c>
      <c r="C39" s="262">
        <v>0</v>
      </c>
      <c r="D39" s="262">
        <v>0</v>
      </c>
      <c r="E39" s="262">
        <v>0</v>
      </c>
      <c r="F39" s="262">
        <v>0</v>
      </c>
      <c r="G39" s="262">
        <v>0</v>
      </c>
      <c r="H39" s="262">
        <v>0</v>
      </c>
      <c r="I39" s="262">
        <v>0</v>
      </c>
      <c r="J39" s="262">
        <v>0</v>
      </c>
      <c r="K39" s="262">
        <v>0</v>
      </c>
      <c r="L39" s="262">
        <v>0</v>
      </c>
      <c r="M39" s="262">
        <v>0</v>
      </c>
      <c r="N39" s="263">
        <f t="shared" si="0"/>
        <v>0</v>
      </c>
      <c r="O39" s="262">
        <v>0</v>
      </c>
      <c r="P39" s="262">
        <v>0</v>
      </c>
      <c r="Q39" s="262">
        <v>0</v>
      </c>
      <c r="R39" s="262">
        <v>0</v>
      </c>
      <c r="S39" s="262">
        <v>0</v>
      </c>
      <c r="T39" s="262">
        <v>0</v>
      </c>
      <c r="U39" s="262">
        <v>0</v>
      </c>
      <c r="V39" s="262">
        <v>0</v>
      </c>
      <c r="W39" s="262">
        <v>0</v>
      </c>
      <c r="X39" s="262">
        <v>0</v>
      </c>
      <c r="Y39" s="262">
        <v>0</v>
      </c>
      <c r="Z39" s="262">
        <v>0</v>
      </c>
      <c r="AA39" s="262">
        <v>0</v>
      </c>
      <c r="AB39" s="262">
        <v>0</v>
      </c>
      <c r="AC39" s="262">
        <v>0</v>
      </c>
      <c r="AD39" s="262">
        <v>0</v>
      </c>
      <c r="AE39" s="262">
        <v>0</v>
      </c>
      <c r="AF39" s="262">
        <v>0</v>
      </c>
      <c r="AG39" s="264">
        <f t="shared" si="1"/>
        <v>0</v>
      </c>
    </row>
    <row r="40" spans="1:33" ht="31.5" x14ac:dyDescent="0.25">
      <c r="A40" s="265" t="s">
        <v>164</v>
      </c>
      <c r="B40" s="266" t="s">
        <v>153</v>
      </c>
      <c r="C40" s="262">
        <v>0</v>
      </c>
      <c r="D40" s="262">
        <v>0</v>
      </c>
      <c r="E40" s="262">
        <v>0</v>
      </c>
      <c r="F40" s="262">
        <v>0</v>
      </c>
      <c r="G40" s="262">
        <v>0</v>
      </c>
      <c r="H40" s="262">
        <v>0</v>
      </c>
      <c r="I40" s="262">
        <v>0</v>
      </c>
      <c r="J40" s="262">
        <v>0</v>
      </c>
      <c r="K40" s="262">
        <v>0</v>
      </c>
      <c r="L40" s="262">
        <v>0</v>
      </c>
      <c r="M40" s="262">
        <v>0</v>
      </c>
      <c r="N40" s="263">
        <f t="shared" si="0"/>
        <v>0</v>
      </c>
      <c r="O40" s="262">
        <v>0</v>
      </c>
      <c r="P40" s="262">
        <v>0</v>
      </c>
      <c r="Q40" s="262">
        <v>0</v>
      </c>
      <c r="R40" s="262">
        <v>0</v>
      </c>
      <c r="S40" s="262">
        <v>0</v>
      </c>
      <c r="T40" s="262">
        <v>0</v>
      </c>
      <c r="U40" s="262">
        <v>0</v>
      </c>
      <c r="V40" s="262">
        <v>0</v>
      </c>
      <c r="W40" s="262">
        <v>0</v>
      </c>
      <c r="X40" s="262">
        <v>0</v>
      </c>
      <c r="Y40" s="262">
        <v>0</v>
      </c>
      <c r="Z40" s="262">
        <v>0</v>
      </c>
      <c r="AA40" s="262">
        <v>0</v>
      </c>
      <c r="AB40" s="262">
        <v>0</v>
      </c>
      <c r="AC40" s="262">
        <v>0</v>
      </c>
      <c r="AD40" s="262">
        <v>0</v>
      </c>
      <c r="AE40" s="262">
        <v>0</v>
      </c>
      <c r="AF40" s="262">
        <v>0</v>
      </c>
      <c r="AG40" s="264">
        <f t="shared" si="1"/>
        <v>0</v>
      </c>
    </row>
    <row r="41" spans="1:33" x14ac:dyDescent="0.25">
      <c r="A41" s="265" t="s">
        <v>163</v>
      </c>
      <c r="B41" s="266" t="s">
        <v>151</v>
      </c>
      <c r="C41" s="262">
        <v>0</v>
      </c>
      <c r="D41" s="262">
        <v>0</v>
      </c>
      <c r="E41" s="262">
        <v>0</v>
      </c>
      <c r="F41" s="262">
        <v>0</v>
      </c>
      <c r="G41" s="262">
        <v>0</v>
      </c>
      <c r="H41" s="262">
        <v>0</v>
      </c>
      <c r="I41" s="262">
        <v>0</v>
      </c>
      <c r="J41" s="262">
        <v>0</v>
      </c>
      <c r="K41" s="262">
        <v>0</v>
      </c>
      <c r="L41" s="262">
        <v>0</v>
      </c>
      <c r="M41" s="262">
        <v>0</v>
      </c>
      <c r="N41" s="263">
        <f t="shared" si="0"/>
        <v>0</v>
      </c>
      <c r="O41" s="262">
        <v>0</v>
      </c>
      <c r="P41" s="262">
        <v>0</v>
      </c>
      <c r="Q41" s="262">
        <v>0</v>
      </c>
      <c r="R41" s="262">
        <v>0</v>
      </c>
      <c r="S41" s="262">
        <v>0</v>
      </c>
      <c r="T41" s="262">
        <v>0</v>
      </c>
      <c r="U41" s="262">
        <v>0</v>
      </c>
      <c r="V41" s="262">
        <v>0</v>
      </c>
      <c r="W41" s="262">
        <v>0</v>
      </c>
      <c r="X41" s="262">
        <v>0</v>
      </c>
      <c r="Y41" s="262">
        <v>0</v>
      </c>
      <c r="Z41" s="262">
        <v>0</v>
      </c>
      <c r="AA41" s="262">
        <v>0</v>
      </c>
      <c r="AB41" s="262">
        <v>0</v>
      </c>
      <c r="AC41" s="262">
        <v>0</v>
      </c>
      <c r="AD41" s="262">
        <v>0</v>
      </c>
      <c r="AE41" s="262">
        <v>0</v>
      </c>
      <c r="AF41" s="262">
        <v>0</v>
      </c>
      <c r="AG41" s="264">
        <f t="shared" si="1"/>
        <v>0</v>
      </c>
    </row>
    <row r="42" spans="1:33" ht="18.75" x14ac:dyDescent="0.25">
      <c r="A42" s="265" t="s">
        <v>162</v>
      </c>
      <c r="B42" s="268" t="s">
        <v>599</v>
      </c>
      <c r="C42" s="262">
        <v>0</v>
      </c>
      <c r="D42" s="262">
        <v>0</v>
      </c>
      <c r="E42" s="262">
        <v>0</v>
      </c>
      <c r="F42" s="262">
        <v>0</v>
      </c>
      <c r="G42" s="262">
        <v>0</v>
      </c>
      <c r="H42" s="262">
        <v>0</v>
      </c>
      <c r="I42" s="262">
        <v>0</v>
      </c>
      <c r="J42" s="262">
        <v>0</v>
      </c>
      <c r="K42" s="262">
        <v>0</v>
      </c>
      <c r="L42" s="262">
        <v>0</v>
      </c>
      <c r="M42" s="262">
        <v>0</v>
      </c>
      <c r="N42" s="263">
        <f t="shared" si="0"/>
        <v>0</v>
      </c>
      <c r="O42" s="262">
        <v>0</v>
      </c>
      <c r="P42" s="262">
        <v>0</v>
      </c>
      <c r="Q42" s="262">
        <v>0</v>
      </c>
      <c r="R42" s="262">
        <v>0</v>
      </c>
      <c r="S42" s="262">
        <v>0</v>
      </c>
      <c r="T42" s="262">
        <v>0</v>
      </c>
      <c r="U42" s="262">
        <v>0</v>
      </c>
      <c r="V42" s="262">
        <v>0</v>
      </c>
      <c r="W42" s="262">
        <v>0</v>
      </c>
      <c r="X42" s="262">
        <v>0</v>
      </c>
      <c r="Y42" s="262">
        <v>0</v>
      </c>
      <c r="Z42" s="262">
        <v>0</v>
      </c>
      <c r="AA42" s="262">
        <v>0</v>
      </c>
      <c r="AB42" s="262">
        <v>0</v>
      </c>
      <c r="AC42" s="262">
        <v>0</v>
      </c>
      <c r="AD42" s="262">
        <v>0</v>
      </c>
      <c r="AE42" s="262">
        <v>0</v>
      </c>
      <c r="AF42" s="262">
        <v>0</v>
      </c>
      <c r="AG42" s="264">
        <f t="shared" si="1"/>
        <v>0</v>
      </c>
    </row>
    <row r="43" spans="1:33" x14ac:dyDescent="0.25">
      <c r="A43" s="260" t="s">
        <v>62</v>
      </c>
      <c r="B43" s="261" t="s">
        <v>161</v>
      </c>
      <c r="C43" s="262">
        <v>0</v>
      </c>
      <c r="D43" s="262">
        <v>0</v>
      </c>
      <c r="E43" s="262">
        <v>0</v>
      </c>
      <c r="F43" s="262">
        <v>0</v>
      </c>
      <c r="G43" s="262">
        <v>0</v>
      </c>
      <c r="H43" s="262">
        <v>0</v>
      </c>
      <c r="I43" s="262">
        <v>0</v>
      </c>
      <c r="J43" s="262">
        <v>0</v>
      </c>
      <c r="K43" s="262">
        <v>0</v>
      </c>
      <c r="L43" s="262">
        <v>0</v>
      </c>
      <c r="M43" s="262">
        <v>0</v>
      </c>
      <c r="N43" s="263">
        <f t="shared" si="0"/>
        <v>0</v>
      </c>
      <c r="O43" s="262">
        <v>0</v>
      </c>
      <c r="P43" s="262">
        <v>0</v>
      </c>
      <c r="Q43" s="262">
        <v>0</v>
      </c>
      <c r="R43" s="262">
        <v>0</v>
      </c>
      <c r="S43" s="262">
        <v>0</v>
      </c>
      <c r="T43" s="262">
        <v>0</v>
      </c>
      <c r="U43" s="262">
        <v>0</v>
      </c>
      <c r="V43" s="262">
        <v>0</v>
      </c>
      <c r="W43" s="262">
        <v>0</v>
      </c>
      <c r="X43" s="262">
        <v>0</v>
      </c>
      <c r="Y43" s="262">
        <v>0</v>
      </c>
      <c r="Z43" s="262">
        <v>0</v>
      </c>
      <c r="AA43" s="262">
        <v>0</v>
      </c>
      <c r="AB43" s="262">
        <v>0</v>
      </c>
      <c r="AC43" s="262">
        <v>0</v>
      </c>
      <c r="AD43" s="262">
        <v>0</v>
      </c>
      <c r="AE43" s="262">
        <v>0</v>
      </c>
      <c r="AF43" s="262">
        <v>0</v>
      </c>
      <c r="AG43" s="264">
        <f t="shared" si="1"/>
        <v>0</v>
      </c>
    </row>
    <row r="44" spans="1:33" x14ac:dyDescent="0.25">
      <c r="A44" s="265" t="s">
        <v>160</v>
      </c>
      <c r="B44" s="266" t="s">
        <v>600</v>
      </c>
      <c r="C44" s="262">
        <v>0</v>
      </c>
      <c r="D44" s="262">
        <v>0</v>
      </c>
      <c r="E44" s="262">
        <v>0</v>
      </c>
      <c r="F44" s="262">
        <v>0</v>
      </c>
      <c r="G44" s="262">
        <v>0</v>
      </c>
      <c r="H44" s="262">
        <v>0</v>
      </c>
      <c r="I44" s="262">
        <v>0</v>
      </c>
      <c r="J44" s="262">
        <v>0</v>
      </c>
      <c r="K44" s="262">
        <v>0</v>
      </c>
      <c r="L44" s="262">
        <v>0</v>
      </c>
      <c r="M44" s="262">
        <v>0</v>
      </c>
      <c r="N44" s="263">
        <f t="shared" si="0"/>
        <v>0</v>
      </c>
      <c r="O44" s="262">
        <v>0</v>
      </c>
      <c r="P44" s="262">
        <v>0</v>
      </c>
      <c r="Q44" s="262">
        <v>0</v>
      </c>
      <c r="R44" s="262">
        <v>0</v>
      </c>
      <c r="S44" s="262">
        <v>0</v>
      </c>
      <c r="T44" s="262">
        <v>0</v>
      </c>
      <c r="U44" s="262">
        <v>0</v>
      </c>
      <c r="V44" s="262">
        <v>0</v>
      </c>
      <c r="W44" s="262">
        <v>0</v>
      </c>
      <c r="X44" s="262">
        <v>0</v>
      </c>
      <c r="Y44" s="262">
        <v>0</v>
      </c>
      <c r="Z44" s="262">
        <v>0</v>
      </c>
      <c r="AA44" s="262">
        <v>0</v>
      </c>
      <c r="AB44" s="262">
        <v>0</v>
      </c>
      <c r="AC44" s="262">
        <v>0</v>
      </c>
      <c r="AD44" s="262">
        <v>0</v>
      </c>
      <c r="AE44" s="262">
        <v>0</v>
      </c>
      <c r="AF44" s="262">
        <v>0</v>
      </c>
      <c r="AG44" s="264">
        <f t="shared" si="1"/>
        <v>0</v>
      </c>
    </row>
    <row r="45" spans="1:33" x14ac:dyDescent="0.25">
      <c r="A45" s="265" t="s">
        <v>159</v>
      </c>
      <c r="B45" s="266" t="s">
        <v>598</v>
      </c>
      <c r="C45" s="262">
        <v>0</v>
      </c>
      <c r="D45" s="262">
        <v>0</v>
      </c>
      <c r="E45" s="262">
        <v>0</v>
      </c>
      <c r="F45" s="262">
        <v>0</v>
      </c>
      <c r="G45" s="262">
        <v>0</v>
      </c>
      <c r="H45" s="262">
        <v>0</v>
      </c>
      <c r="I45" s="262">
        <v>0</v>
      </c>
      <c r="J45" s="262">
        <v>0</v>
      </c>
      <c r="K45" s="262">
        <v>0</v>
      </c>
      <c r="L45" s="262">
        <v>0</v>
      </c>
      <c r="M45" s="262">
        <v>0</v>
      </c>
      <c r="N45" s="263">
        <f t="shared" si="0"/>
        <v>0</v>
      </c>
      <c r="O45" s="262">
        <v>0</v>
      </c>
      <c r="P45" s="262">
        <v>0</v>
      </c>
      <c r="Q45" s="262">
        <v>0</v>
      </c>
      <c r="R45" s="262">
        <v>0</v>
      </c>
      <c r="S45" s="262">
        <v>0</v>
      </c>
      <c r="T45" s="262">
        <v>0</v>
      </c>
      <c r="U45" s="262">
        <v>0</v>
      </c>
      <c r="V45" s="262">
        <v>0</v>
      </c>
      <c r="W45" s="262">
        <v>0</v>
      </c>
      <c r="X45" s="262">
        <v>0</v>
      </c>
      <c r="Y45" s="262">
        <v>0</v>
      </c>
      <c r="Z45" s="262">
        <v>0</v>
      </c>
      <c r="AA45" s="262">
        <v>0</v>
      </c>
      <c r="AB45" s="262">
        <v>0</v>
      </c>
      <c r="AC45" s="262">
        <v>0</v>
      </c>
      <c r="AD45" s="262">
        <v>0</v>
      </c>
      <c r="AE45" s="262">
        <v>0</v>
      </c>
      <c r="AF45" s="262">
        <v>0</v>
      </c>
      <c r="AG45" s="264">
        <f t="shared" si="1"/>
        <v>0</v>
      </c>
    </row>
    <row r="46" spans="1:33" x14ac:dyDescent="0.25">
      <c r="A46" s="265" t="s">
        <v>158</v>
      </c>
      <c r="B46" s="266" t="s">
        <v>157</v>
      </c>
      <c r="C46" s="262">
        <v>0</v>
      </c>
      <c r="D46" s="262">
        <v>0</v>
      </c>
      <c r="E46" s="262">
        <v>0</v>
      </c>
      <c r="F46" s="262">
        <v>0</v>
      </c>
      <c r="G46" s="262">
        <v>0</v>
      </c>
      <c r="H46" s="262">
        <v>0</v>
      </c>
      <c r="I46" s="262">
        <v>0</v>
      </c>
      <c r="J46" s="262">
        <v>0</v>
      </c>
      <c r="K46" s="262">
        <v>0</v>
      </c>
      <c r="L46" s="262">
        <v>0</v>
      </c>
      <c r="M46" s="262">
        <v>0</v>
      </c>
      <c r="N46" s="263">
        <f t="shared" si="0"/>
        <v>0</v>
      </c>
      <c r="O46" s="262">
        <v>0</v>
      </c>
      <c r="P46" s="262">
        <v>0</v>
      </c>
      <c r="Q46" s="262">
        <v>0</v>
      </c>
      <c r="R46" s="262">
        <v>0</v>
      </c>
      <c r="S46" s="262">
        <v>0</v>
      </c>
      <c r="T46" s="262">
        <v>0</v>
      </c>
      <c r="U46" s="262">
        <v>0</v>
      </c>
      <c r="V46" s="262">
        <v>0</v>
      </c>
      <c r="W46" s="262">
        <v>0</v>
      </c>
      <c r="X46" s="262">
        <v>0</v>
      </c>
      <c r="Y46" s="262">
        <v>0</v>
      </c>
      <c r="Z46" s="262">
        <v>0</v>
      </c>
      <c r="AA46" s="262">
        <v>0</v>
      </c>
      <c r="AB46" s="262">
        <v>0</v>
      </c>
      <c r="AC46" s="262">
        <v>0</v>
      </c>
      <c r="AD46" s="262">
        <v>0</v>
      </c>
      <c r="AE46" s="262">
        <v>0</v>
      </c>
      <c r="AF46" s="262">
        <v>0</v>
      </c>
      <c r="AG46" s="264">
        <f t="shared" si="1"/>
        <v>0</v>
      </c>
    </row>
    <row r="47" spans="1:33" ht="31.5" x14ac:dyDescent="0.25">
      <c r="A47" s="265" t="s">
        <v>156</v>
      </c>
      <c r="B47" s="266" t="s">
        <v>155</v>
      </c>
      <c r="C47" s="262">
        <v>0</v>
      </c>
      <c r="D47" s="262">
        <v>0</v>
      </c>
      <c r="E47" s="262">
        <v>0</v>
      </c>
      <c r="F47" s="262">
        <v>0</v>
      </c>
      <c r="G47" s="262">
        <v>0</v>
      </c>
      <c r="H47" s="262">
        <v>0</v>
      </c>
      <c r="I47" s="262">
        <v>0</v>
      </c>
      <c r="J47" s="262">
        <v>0</v>
      </c>
      <c r="K47" s="262">
        <v>0</v>
      </c>
      <c r="L47" s="262">
        <v>0</v>
      </c>
      <c r="M47" s="262">
        <v>0</v>
      </c>
      <c r="N47" s="263">
        <f t="shared" si="0"/>
        <v>0</v>
      </c>
      <c r="O47" s="262">
        <v>0</v>
      </c>
      <c r="P47" s="262">
        <v>0</v>
      </c>
      <c r="Q47" s="262">
        <v>0</v>
      </c>
      <c r="R47" s="262">
        <v>0</v>
      </c>
      <c r="S47" s="262">
        <v>0</v>
      </c>
      <c r="T47" s="262">
        <v>0</v>
      </c>
      <c r="U47" s="262">
        <v>0</v>
      </c>
      <c r="V47" s="262">
        <v>0</v>
      </c>
      <c r="W47" s="262">
        <v>0</v>
      </c>
      <c r="X47" s="262">
        <v>0</v>
      </c>
      <c r="Y47" s="262">
        <v>0</v>
      </c>
      <c r="Z47" s="262">
        <v>0</v>
      </c>
      <c r="AA47" s="262">
        <v>0</v>
      </c>
      <c r="AB47" s="262">
        <v>0</v>
      </c>
      <c r="AC47" s="262">
        <v>0</v>
      </c>
      <c r="AD47" s="262">
        <v>0</v>
      </c>
      <c r="AE47" s="262">
        <v>0</v>
      </c>
      <c r="AF47" s="262">
        <v>0</v>
      </c>
      <c r="AG47" s="264">
        <f t="shared" si="1"/>
        <v>0</v>
      </c>
    </row>
    <row r="48" spans="1:33" ht="31.5" x14ac:dyDescent="0.25">
      <c r="A48" s="265" t="s">
        <v>154</v>
      </c>
      <c r="B48" s="266" t="s">
        <v>153</v>
      </c>
      <c r="C48" s="262">
        <v>0</v>
      </c>
      <c r="D48" s="262">
        <v>0</v>
      </c>
      <c r="E48" s="262">
        <v>0</v>
      </c>
      <c r="F48" s="262">
        <v>0</v>
      </c>
      <c r="G48" s="262">
        <v>0</v>
      </c>
      <c r="H48" s="262">
        <v>0</v>
      </c>
      <c r="I48" s="262">
        <v>0</v>
      </c>
      <c r="J48" s="262">
        <v>0</v>
      </c>
      <c r="K48" s="262">
        <v>0</v>
      </c>
      <c r="L48" s="262">
        <v>0</v>
      </c>
      <c r="M48" s="262">
        <v>0</v>
      </c>
      <c r="N48" s="263">
        <f t="shared" si="0"/>
        <v>0</v>
      </c>
      <c r="O48" s="262">
        <v>0</v>
      </c>
      <c r="P48" s="262">
        <v>0</v>
      </c>
      <c r="Q48" s="262">
        <v>0</v>
      </c>
      <c r="R48" s="262">
        <v>0</v>
      </c>
      <c r="S48" s="262">
        <v>0</v>
      </c>
      <c r="T48" s="262">
        <v>0</v>
      </c>
      <c r="U48" s="262">
        <v>0</v>
      </c>
      <c r="V48" s="262">
        <v>0</v>
      </c>
      <c r="W48" s="262">
        <v>0</v>
      </c>
      <c r="X48" s="262">
        <v>0</v>
      </c>
      <c r="Y48" s="262">
        <v>0</v>
      </c>
      <c r="Z48" s="262">
        <v>0</v>
      </c>
      <c r="AA48" s="262">
        <v>0</v>
      </c>
      <c r="AB48" s="262">
        <v>0</v>
      </c>
      <c r="AC48" s="262">
        <v>0</v>
      </c>
      <c r="AD48" s="262">
        <v>0</v>
      </c>
      <c r="AE48" s="262">
        <v>0</v>
      </c>
      <c r="AF48" s="262">
        <v>0</v>
      </c>
      <c r="AG48" s="264">
        <f t="shared" si="1"/>
        <v>0</v>
      </c>
    </row>
    <row r="49" spans="1:33" x14ac:dyDescent="0.25">
      <c r="A49" s="265" t="s">
        <v>152</v>
      </c>
      <c r="B49" s="266" t="s">
        <v>151</v>
      </c>
      <c r="C49" s="262">
        <v>0</v>
      </c>
      <c r="D49" s="262">
        <v>0</v>
      </c>
      <c r="E49" s="262">
        <v>0</v>
      </c>
      <c r="F49" s="262">
        <v>0</v>
      </c>
      <c r="G49" s="262">
        <v>0</v>
      </c>
      <c r="H49" s="262">
        <v>0</v>
      </c>
      <c r="I49" s="262">
        <v>0</v>
      </c>
      <c r="J49" s="262">
        <v>0</v>
      </c>
      <c r="K49" s="262">
        <v>0</v>
      </c>
      <c r="L49" s="262">
        <v>0</v>
      </c>
      <c r="M49" s="262">
        <v>0</v>
      </c>
      <c r="N49" s="263">
        <f t="shared" si="0"/>
        <v>0</v>
      </c>
      <c r="O49" s="262">
        <v>0</v>
      </c>
      <c r="P49" s="262">
        <v>0</v>
      </c>
      <c r="Q49" s="262">
        <v>0</v>
      </c>
      <c r="R49" s="262">
        <v>0</v>
      </c>
      <c r="S49" s="262">
        <v>0</v>
      </c>
      <c r="T49" s="262">
        <v>0</v>
      </c>
      <c r="U49" s="262">
        <v>0</v>
      </c>
      <c r="V49" s="262">
        <v>0</v>
      </c>
      <c r="W49" s="262">
        <v>0</v>
      </c>
      <c r="X49" s="262">
        <v>0</v>
      </c>
      <c r="Y49" s="262">
        <v>0</v>
      </c>
      <c r="Z49" s="262">
        <v>0</v>
      </c>
      <c r="AA49" s="262">
        <v>0</v>
      </c>
      <c r="AB49" s="262">
        <v>0</v>
      </c>
      <c r="AC49" s="262">
        <v>0</v>
      </c>
      <c r="AD49" s="262">
        <v>0</v>
      </c>
      <c r="AE49" s="262">
        <v>0</v>
      </c>
      <c r="AF49" s="262">
        <v>0</v>
      </c>
      <c r="AG49" s="264">
        <f t="shared" si="1"/>
        <v>0</v>
      </c>
    </row>
    <row r="50" spans="1:33" ht="18.75" x14ac:dyDescent="0.25">
      <c r="A50" s="265" t="s">
        <v>150</v>
      </c>
      <c r="B50" s="268" t="s">
        <v>599</v>
      </c>
      <c r="C50" s="262">
        <v>0</v>
      </c>
      <c r="D50" s="262">
        <v>0</v>
      </c>
      <c r="E50" s="262">
        <v>0</v>
      </c>
      <c r="F50" s="262">
        <v>0</v>
      </c>
      <c r="G50" s="262">
        <v>0</v>
      </c>
      <c r="H50" s="262">
        <v>0</v>
      </c>
      <c r="I50" s="262">
        <v>0</v>
      </c>
      <c r="J50" s="262">
        <v>0</v>
      </c>
      <c r="K50" s="262">
        <v>0</v>
      </c>
      <c r="L50" s="262">
        <v>0</v>
      </c>
      <c r="M50" s="262">
        <v>0</v>
      </c>
      <c r="N50" s="263">
        <f t="shared" si="0"/>
        <v>0</v>
      </c>
      <c r="O50" s="262">
        <v>0</v>
      </c>
      <c r="P50" s="262">
        <v>0</v>
      </c>
      <c r="Q50" s="262">
        <v>0</v>
      </c>
      <c r="R50" s="262">
        <v>0</v>
      </c>
      <c r="S50" s="262">
        <v>0</v>
      </c>
      <c r="T50" s="262">
        <v>0</v>
      </c>
      <c r="U50" s="262">
        <v>0</v>
      </c>
      <c r="V50" s="262">
        <v>0</v>
      </c>
      <c r="W50" s="262">
        <v>0</v>
      </c>
      <c r="X50" s="262">
        <v>0</v>
      </c>
      <c r="Y50" s="262">
        <v>0</v>
      </c>
      <c r="Z50" s="262">
        <v>0</v>
      </c>
      <c r="AA50" s="262">
        <v>0</v>
      </c>
      <c r="AB50" s="262">
        <v>0</v>
      </c>
      <c r="AC50" s="262">
        <v>0</v>
      </c>
      <c r="AD50" s="262">
        <v>0</v>
      </c>
      <c r="AE50" s="262">
        <v>0</v>
      </c>
      <c r="AF50" s="262">
        <v>0</v>
      </c>
      <c r="AG50" s="264">
        <f t="shared" si="1"/>
        <v>0</v>
      </c>
    </row>
    <row r="51" spans="1:33" ht="35.25" customHeight="1" x14ac:dyDescent="0.25">
      <c r="A51" s="260" t="s">
        <v>60</v>
      </c>
      <c r="B51" s="261" t="s">
        <v>149</v>
      </c>
      <c r="C51" s="262">
        <v>0</v>
      </c>
      <c r="D51" s="262">
        <v>0</v>
      </c>
      <c r="E51" s="262">
        <v>0</v>
      </c>
      <c r="F51" s="262">
        <v>0</v>
      </c>
      <c r="G51" s="262">
        <v>0</v>
      </c>
      <c r="H51" s="262">
        <v>0</v>
      </c>
      <c r="I51" s="262">
        <v>0</v>
      </c>
      <c r="J51" s="262">
        <v>0</v>
      </c>
      <c r="K51" s="262">
        <v>0</v>
      </c>
      <c r="L51" s="262">
        <v>0</v>
      </c>
      <c r="M51" s="262">
        <v>0</v>
      </c>
      <c r="N51" s="263">
        <f t="shared" si="0"/>
        <v>0</v>
      </c>
      <c r="O51" s="262">
        <v>0</v>
      </c>
      <c r="P51" s="262">
        <v>0</v>
      </c>
      <c r="Q51" s="262">
        <v>0</v>
      </c>
      <c r="R51" s="262">
        <v>0</v>
      </c>
      <c r="S51" s="262">
        <v>0</v>
      </c>
      <c r="T51" s="262">
        <v>0</v>
      </c>
      <c r="U51" s="262">
        <v>0</v>
      </c>
      <c r="V51" s="262">
        <v>0</v>
      </c>
      <c r="W51" s="262">
        <v>0</v>
      </c>
      <c r="X51" s="262">
        <v>0</v>
      </c>
      <c r="Y51" s="262">
        <v>0</v>
      </c>
      <c r="Z51" s="262">
        <v>0</v>
      </c>
      <c r="AA51" s="262">
        <v>0</v>
      </c>
      <c r="AB51" s="262">
        <v>0</v>
      </c>
      <c r="AC51" s="262">
        <v>0</v>
      </c>
      <c r="AD51" s="262">
        <v>0</v>
      </c>
      <c r="AE51" s="262">
        <v>0</v>
      </c>
      <c r="AF51" s="262">
        <v>0</v>
      </c>
      <c r="AG51" s="264">
        <f t="shared" si="1"/>
        <v>0</v>
      </c>
    </row>
    <row r="52" spans="1:33" x14ac:dyDescent="0.25">
      <c r="A52" s="265" t="s">
        <v>148</v>
      </c>
      <c r="B52" s="266" t="s">
        <v>147</v>
      </c>
      <c r="C52" s="262">
        <v>0</v>
      </c>
      <c r="D52" s="262">
        <f>D30</f>
        <v>10.033150000000001</v>
      </c>
      <c r="E52" s="262">
        <v>0</v>
      </c>
      <c r="F52" s="262">
        <v>0</v>
      </c>
      <c r="G52" s="262">
        <v>0</v>
      </c>
      <c r="H52" s="262">
        <v>0</v>
      </c>
      <c r="I52" s="262">
        <v>0</v>
      </c>
      <c r="J52" s="262">
        <v>0</v>
      </c>
      <c r="K52" s="262">
        <v>0</v>
      </c>
      <c r="L52" s="262">
        <v>0</v>
      </c>
      <c r="M52" s="262">
        <v>0</v>
      </c>
      <c r="N52" s="263">
        <f t="shared" si="0"/>
        <v>10.033150000000001</v>
      </c>
      <c r="O52" s="262">
        <v>0</v>
      </c>
      <c r="P52" s="262">
        <v>0</v>
      </c>
      <c r="Q52" s="262">
        <v>0</v>
      </c>
      <c r="R52" s="262">
        <v>0</v>
      </c>
      <c r="S52" s="262">
        <v>0</v>
      </c>
      <c r="T52" s="262">
        <v>0</v>
      </c>
      <c r="U52" s="262">
        <v>0</v>
      </c>
      <c r="V52" s="262">
        <v>0</v>
      </c>
      <c r="W52" s="262">
        <v>0</v>
      </c>
      <c r="X52" s="262">
        <v>0</v>
      </c>
      <c r="Y52" s="262">
        <v>0</v>
      </c>
      <c r="Z52" s="262">
        <v>0</v>
      </c>
      <c r="AA52" s="262">
        <v>0</v>
      </c>
      <c r="AB52" s="262">
        <v>0</v>
      </c>
      <c r="AC52" s="262">
        <v>0</v>
      </c>
      <c r="AD52" s="262">
        <v>0</v>
      </c>
      <c r="AE52" s="262">
        <v>0</v>
      </c>
      <c r="AF52" s="262">
        <v>0</v>
      </c>
      <c r="AG52" s="264">
        <f t="shared" si="1"/>
        <v>10.033150000000001</v>
      </c>
    </row>
    <row r="53" spans="1:33" x14ac:dyDescent="0.25">
      <c r="A53" s="265" t="s">
        <v>146</v>
      </c>
      <c r="B53" s="266" t="s">
        <v>140</v>
      </c>
      <c r="C53" s="262">
        <v>0</v>
      </c>
      <c r="D53" s="262">
        <v>0</v>
      </c>
      <c r="E53" s="262">
        <v>0</v>
      </c>
      <c r="F53" s="262">
        <v>0</v>
      </c>
      <c r="G53" s="262">
        <v>0</v>
      </c>
      <c r="H53" s="262">
        <v>0</v>
      </c>
      <c r="I53" s="262">
        <v>0</v>
      </c>
      <c r="J53" s="262">
        <v>0</v>
      </c>
      <c r="K53" s="262">
        <v>0</v>
      </c>
      <c r="L53" s="262">
        <v>0</v>
      </c>
      <c r="M53" s="262">
        <v>0</v>
      </c>
      <c r="N53" s="263">
        <f t="shared" si="0"/>
        <v>0</v>
      </c>
      <c r="O53" s="262">
        <v>0</v>
      </c>
      <c r="P53" s="262">
        <v>0</v>
      </c>
      <c r="Q53" s="262">
        <v>0</v>
      </c>
      <c r="R53" s="262">
        <v>0</v>
      </c>
      <c r="S53" s="262">
        <v>0</v>
      </c>
      <c r="T53" s="262">
        <v>0</v>
      </c>
      <c r="U53" s="262">
        <v>0</v>
      </c>
      <c r="V53" s="262">
        <v>0</v>
      </c>
      <c r="W53" s="262">
        <v>0</v>
      </c>
      <c r="X53" s="262">
        <v>0</v>
      </c>
      <c r="Y53" s="262">
        <v>0</v>
      </c>
      <c r="Z53" s="262">
        <v>0</v>
      </c>
      <c r="AA53" s="262">
        <v>0</v>
      </c>
      <c r="AB53" s="262">
        <v>0</v>
      </c>
      <c r="AC53" s="262">
        <v>0</v>
      </c>
      <c r="AD53" s="262">
        <v>0</v>
      </c>
      <c r="AE53" s="262">
        <v>0</v>
      </c>
      <c r="AF53" s="262">
        <v>0</v>
      </c>
      <c r="AG53" s="264">
        <f t="shared" si="1"/>
        <v>0</v>
      </c>
    </row>
    <row r="54" spans="1:33" x14ac:dyDescent="0.25">
      <c r="A54" s="265" t="s">
        <v>145</v>
      </c>
      <c r="B54" s="268" t="s">
        <v>139</v>
      </c>
      <c r="C54" s="262">
        <v>0</v>
      </c>
      <c r="D54" s="262">
        <v>0</v>
      </c>
      <c r="E54" s="262">
        <v>0</v>
      </c>
      <c r="F54" s="262">
        <v>0</v>
      </c>
      <c r="G54" s="262">
        <v>0</v>
      </c>
      <c r="H54" s="262">
        <v>0</v>
      </c>
      <c r="I54" s="262">
        <v>0</v>
      </c>
      <c r="J54" s="262">
        <v>0</v>
      </c>
      <c r="K54" s="262">
        <v>0</v>
      </c>
      <c r="L54" s="262">
        <v>0</v>
      </c>
      <c r="M54" s="262">
        <v>0</v>
      </c>
      <c r="N54" s="263">
        <f t="shared" si="0"/>
        <v>0</v>
      </c>
      <c r="O54" s="262">
        <v>0</v>
      </c>
      <c r="P54" s="262">
        <v>0</v>
      </c>
      <c r="Q54" s="262">
        <v>0</v>
      </c>
      <c r="R54" s="262">
        <v>0</v>
      </c>
      <c r="S54" s="262">
        <v>0</v>
      </c>
      <c r="T54" s="262">
        <v>0</v>
      </c>
      <c r="U54" s="262">
        <v>0</v>
      </c>
      <c r="V54" s="262">
        <v>0</v>
      </c>
      <c r="W54" s="262">
        <v>0</v>
      </c>
      <c r="X54" s="262">
        <v>0</v>
      </c>
      <c r="Y54" s="262">
        <v>0</v>
      </c>
      <c r="Z54" s="262">
        <v>0</v>
      </c>
      <c r="AA54" s="262">
        <v>0</v>
      </c>
      <c r="AB54" s="262">
        <v>0</v>
      </c>
      <c r="AC54" s="262">
        <v>0</v>
      </c>
      <c r="AD54" s="262">
        <v>0</v>
      </c>
      <c r="AE54" s="262">
        <v>0</v>
      </c>
      <c r="AF54" s="262">
        <v>0</v>
      </c>
      <c r="AG54" s="264">
        <f t="shared" si="1"/>
        <v>0</v>
      </c>
    </row>
    <row r="55" spans="1:33" x14ac:dyDescent="0.25">
      <c r="A55" s="265" t="s">
        <v>144</v>
      </c>
      <c r="B55" s="268" t="s">
        <v>138</v>
      </c>
      <c r="C55" s="262">
        <v>0</v>
      </c>
      <c r="D55" s="262">
        <v>0</v>
      </c>
      <c r="E55" s="262">
        <v>0</v>
      </c>
      <c r="F55" s="262">
        <v>0</v>
      </c>
      <c r="G55" s="262">
        <v>0</v>
      </c>
      <c r="H55" s="262">
        <v>0</v>
      </c>
      <c r="I55" s="262">
        <v>0</v>
      </c>
      <c r="J55" s="262">
        <v>0</v>
      </c>
      <c r="K55" s="262">
        <v>0</v>
      </c>
      <c r="L55" s="262">
        <v>0</v>
      </c>
      <c r="M55" s="262">
        <v>0</v>
      </c>
      <c r="N55" s="263">
        <f t="shared" si="0"/>
        <v>0</v>
      </c>
      <c r="O55" s="262">
        <v>0</v>
      </c>
      <c r="P55" s="262">
        <v>0</v>
      </c>
      <c r="Q55" s="262">
        <v>0</v>
      </c>
      <c r="R55" s="262">
        <v>0</v>
      </c>
      <c r="S55" s="262">
        <v>0</v>
      </c>
      <c r="T55" s="262">
        <v>0</v>
      </c>
      <c r="U55" s="262">
        <v>0</v>
      </c>
      <c r="V55" s="262">
        <v>0</v>
      </c>
      <c r="W55" s="262">
        <v>0</v>
      </c>
      <c r="X55" s="262">
        <v>0</v>
      </c>
      <c r="Y55" s="262">
        <v>0</v>
      </c>
      <c r="Z55" s="262">
        <v>0</v>
      </c>
      <c r="AA55" s="262">
        <v>0</v>
      </c>
      <c r="AB55" s="262">
        <v>0</v>
      </c>
      <c r="AC55" s="262">
        <v>0</v>
      </c>
      <c r="AD55" s="262">
        <v>0</v>
      </c>
      <c r="AE55" s="262">
        <v>0</v>
      </c>
      <c r="AF55" s="262">
        <v>0</v>
      </c>
      <c r="AG55" s="264">
        <f t="shared" si="1"/>
        <v>0</v>
      </c>
    </row>
    <row r="56" spans="1:33" x14ac:dyDescent="0.25">
      <c r="A56" s="265" t="s">
        <v>143</v>
      </c>
      <c r="B56" s="268" t="s">
        <v>137</v>
      </c>
      <c r="C56" s="262">
        <v>0</v>
      </c>
      <c r="D56" s="262">
        <v>0</v>
      </c>
      <c r="E56" s="262">
        <v>0</v>
      </c>
      <c r="F56" s="262">
        <v>0</v>
      </c>
      <c r="G56" s="262">
        <v>0</v>
      </c>
      <c r="H56" s="262">
        <v>0</v>
      </c>
      <c r="I56" s="262">
        <v>0</v>
      </c>
      <c r="J56" s="262">
        <v>0</v>
      </c>
      <c r="K56" s="262">
        <v>0</v>
      </c>
      <c r="L56" s="262">
        <v>0</v>
      </c>
      <c r="M56" s="262">
        <v>0</v>
      </c>
      <c r="N56" s="263">
        <f t="shared" si="0"/>
        <v>0</v>
      </c>
      <c r="O56" s="262">
        <v>0</v>
      </c>
      <c r="P56" s="262">
        <v>0</v>
      </c>
      <c r="Q56" s="262">
        <v>0</v>
      </c>
      <c r="R56" s="262">
        <v>0</v>
      </c>
      <c r="S56" s="262">
        <v>0</v>
      </c>
      <c r="T56" s="262">
        <v>0</v>
      </c>
      <c r="U56" s="262">
        <v>0</v>
      </c>
      <c r="V56" s="262">
        <v>0</v>
      </c>
      <c r="W56" s="262">
        <v>0</v>
      </c>
      <c r="X56" s="262">
        <v>0</v>
      </c>
      <c r="Y56" s="262">
        <v>0</v>
      </c>
      <c r="Z56" s="262">
        <v>0</v>
      </c>
      <c r="AA56" s="262">
        <v>0</v>
      </c>
      <c r="AB56" s="262">
        <v>0</v>
      </c>
      <c r="AC56" s="262">
        <v>0</v>
      </c>
      <c r="AD56" s="262">
        <v>0</v>
      </c>
      <c r="AE56" s="262">
        <v>0</v>
      </c>
      <c r="AF56" s="262">
        <v>0</v>
      </c>
      <c r="AG56" s="264">
        <f t="shared" si="1"/>
        <v>0</v>
      </c>
    </row>
    <row r="57" spans="1:33" ht="18.75" x14ac:dyDescent="0.25">
      <c r="A57" s="265" t="s">
        <v>142</v>
      </c>
      <c r="B57" s="268" t="s">
        <v>601</v>
      </c>
      <c r="C57" s="262">
        <v>0</v>
      </c>
      <c r="D57" s="262">
        <v>0</v>
      </c>
      <c r="E57" s="262">
        <v>0</v>
      </c>
      <c r="F57" s="262">
        <v>0</v>
      </c>
      <c r="G57" s="262">
        <v>0</v>
      </c>
      <c r="H57" s="262">
        <v>0</v>
      </c>
      <c r="I57" s="262">
        <v>0</v>
      </c>
      <c r="J57" s="262">
        <v>0</v>
      </c>
      <c r="K57" s="262">
        <v>0</v>
      </c>
      <c r="L57" s="262">
        <v>0</v>
      </c>
      <c r="M57" s="262">
        <v>0</v>
      </c>
      <c r="N57" s="263">
        <f t="shared" si="0"/>
        <v>0</v>
      </c>
      <c r="O57" s="262">
        <v>0</v>
      </c>
      <c r="P57" s="262">
        <v>0</v>
      </c>
      <c r="Q57" s="262">
        <v>0</v>
      </c>
      <c r="R57" s="262">
        <v>0</v>
      </c>
      <c r="S57" s="262">
        <v>0</v>
      </c>
      <c r="T57" s="262">
        <v>0</v>
      </c>
      <c r="U57" s="262">
        <v>0</v>
      </c>
      <c r="V57" s="262">
        <v>0</v>
      </c>
      <c r="W57" s="262">
        <v>0</v>
      </c>
      <c r="X57" s="262">
        <v>0</v>
      </c>
      <c r="Y57" s="262">
        <v>0</v>
      </c>
      <c r="Z57" s="262">
        <v>0</v>
      </c>
      <c r="AA57" s="262">
        <v>0</v>
      </c>
      <c r="AB57" s="262">
        <v>0</v>
      </c>
      <c r="AC57" s="262">
        <v>0</v>
      </c>
      <c r="AD57" s="262">
        <v>0</v>
      </c>
      <c r="AE57" s="262">
        <v>0</v>
      </c>
      <c r="AF57" s="262">
        <v>0</v>
      </c>
      <c r="AG57" s="264">
        <f t="shared" si="1"/>
        <v>0</v>
      </c>
    </row>
    <row r="58" spans="1:33" ht="36.75" customHeight="1" x14ac:dyDescent="0.25">
      <c r="A58" s="260" t="s">
        <v>59</v>
      </c>
      <c r="B58" s="269" t="s">
        <v>236</v>
      </c>
      <c r="C58" s="262">
        <v>0</v>
      </c>
      <c r="D58" s="262">
        <v>0</v>
      </c>
      <c r="E58" s="262">
        <v>0</v>
      </c>
      <c r="F58" s="262">
        <v>0</v>
      </c>
      <c r="G58" s="262">
        <v>0</v>
      </c>
      <c r="H58" s="262">
        <v>0</v>
      </c>
      <c r="I58" s="262">
        <v>0</v>
      </c>
      <c r="J58" s="262">
        <v>0</v>
      </c>
      <c r="K58" s="262">
        <v>0</v>
      </c>
      <c r="L58" s="262">
        <v>0</v>
      </c>
      <c r="M58" s="262">
        <v>0</v>
      </c>
      <c r="N58" s="263">
        <f t="shared" si="0"/>
        <v>0</v>
      </c>
      <c r="O58" s="262">
        <v>0</v>
      </c>
      <c r="P58" s="262">
        <v>0</v>
      </c>
      <c r="Q58" s="262">
        <v>0</v>
      </c>
      <c r="R58" s="262">
        <v>0</v>
      </c>
      <c r="S58" s="262">
        <v>0</v>
      </c>
      <c r="T58" s="262">
        <v>0</v>
      </c>
      <c r="U58" s="262">
        <v>0</v>
      </c>
      <c r="V58" s="262">
        <v>0</v>
      </c>
      <c r="W58" s="262">
        <v>0</v>
      </c>
      <c r="X58" s="262">
        <v>0</v>
      </c>
      <c r="Y58" s="262">
        <v>0</v>
      </c>
      <c r="Z58" s="262">
        <v>0</v>
      </c>
      <c r="AA58" s="262">
        <v>0</v>
      </c>
      <c r="AB58" s="262">
        <v>0</v>
      </c>
      <c r="AC58" s="262">
        <v>0</v>
      </c>
      <c r="AD58" s="262">
        <v>0</v>
      </c>
      <c r="AE58" s="262">
        <v>0</v>
      </c>
      <c r="AF58" s="262">
        <v>0</v>
      </c>
      <c r="AG58" s="264">
        <f t="shared" si="1"/>
        <v>0</v>
      </c>
    </row>
    <row r="59" spans="1:33" x14ac:dyDescent="0.25">
      <c r="A59" s="260" t="s">
        <v>57</v>
      </c>
      <c r="B59" s="261" t="s">
        <v>141</v>
      </c>
      <c r="C59" s="262">
        <v>0</v>
      </c>
      <c r="D59" s="262">
        <v>0</v>
      </c>
      <c r="E59" s="262">
        <v>0</v>
      </c>
      <c r="F59" s="262">
        <v>0</v>
      </c>
      <c r="G59" s="262">
        <v>0</v>
      </c>
      <c r="H59" s="262">
        <v>0</v>
      </c>
      <c r="I59" s="262">
        <v>0</v>
      </c>
      <c r="J59" s="262">
        <v>0</v>
      </c>
      <c r="K59" s="262">
        <v>0</v>
      </c>
      <c r="L59" s="262">
        <v>0</v>
      </c>
      <c r="M59" s="262">
        <v>0</v>
      </c>
      <c r="N59" s="263">
        <f t="shared" si="0"/>
        <v>0</v>
      </c>
      <c r="O59" s="262">
        <v>0</v>
      </c>
      <c r="P59" s="262">
        <v>0</v>
      </c>
      <c r="Q59" s="262">
        <v>0</v>
      </c>
      <c r="R59" s="262">
        <v>0</v>
      </c>
      <c r="S59" s="262">
        <v>0</v>
      </c>
      <c r="T59" s="262">
        <v>0</v>
      </c>
      <c r="U59" s="262">
        <v>0</v>
      </c>
      <c r="V59" s="262">
        <v>0</v>
      </c>
      <c r="W59" s="262">
        <v>0</v>
      </c>
      <c r="X59" s="262">
        <v>0</v>
      </c>
      <c r="Y59" s="262">
        <v>0</v>
      </c>
      <c r="Z59" s="262">
        <v>0</v>
      </c>
      <c r="AA59" s="262">
        <v>0</v>
      </c>
      <c r="AB59" s="262">
        <v>0</v>
      </c>
      <c r="AC59" s="262">
        <v>0</v>
      </c>
      <c r="AD59" s="262">
        <v>0</v>
      </c>
      <c r="AE59" s="262">
        <v>0</v>
      </c>
      <c r="AF59" s="262">
        <v>0</v>
      </c>
      <c r="AG59" s="264">
        <f t="shared" si="1"/>
        <v>0</v>
      </c>
    </row>
    <row r="60" spans="1:33" x14ac:dyDescent="0.25">
      <c r="A60" s="265" t="s">
        <v>231</v>
      </c>
      <c r="B60" s="270" t="s">
        <v>600</v>
      </c>
      <c r="C60" s="262">
        <v>0</v>
      </c>
      <c r="D60" s="262">
        <v>0</v>
      </c>
      <c r="E60" s="262">
        <v>0</v>
      </c>
      <c r="F60" s="262">
        <v>0</v>
      </c>
      <c r="G60" s="262">
        <v>0</v>
      </c>
      <c r="H60" s="262">
        <v>0</v>
      </c>
      <c r="I60" s="262">
        <v>0</v>
      </c>
      <c r="J60" s="262">
        <v>0</v>
      </c>
      <c r="K60" s="262">
        <v>0</v>
      </c>
      <c r="L60" s="262">
        <v>0</v>
      </c>
      <c r="M60" s="262">
        <v>0</v>
      </c>
      <c r="N60" s="263">
        <f t="shared" si="0"/>
        <v>0</v>
      </c>
      <c r="O60" s="262">
        <v>0</v>
      </c>
      <c r="P60" s="262">
        <v>0</v>
      </c>
      <c r="Q60" s="262">
        <v>0</v>
      </c>
      <c r="R60" s="262">
        <v>0</v>
      </c>
      <c r="S60" s="262">
        <v>0</v>
      </c>
      <c r="T60" s="262">
        <v>0</v>
      </c>
      <c r="U60" s="262">
        <v>0</v>
      </c>
      <c r="V60" s="262">
        <v>0</v>
      </c>
      <c r="W60" s="262">
        <v>0</v>
      </c>
      <c r="X60" s="262">
        <v>0</v>
      </c>
      <c r="Y60" s="262">
        <v>0</v>
      </c>
      <c r="Z60" s="262">
        <v>0</v>
      </c>
      <c r="AA60" s="262">
        <v>0</v>
      </c>
      <c r="AB60" s="262">
        <v>0</v>
      </c>
      <c r="AC60" s="262">
        <v>0</v>
      </c>
      <c r="AD60" s="262">
        <v>0</v>
      </c>
      <c r="AE60" s="262">
        <v>0</v>
      </c>
      <c r="AF60" s="262">
        <v>0</v>
      </c>
      <c r="AG60" s="264">
        <f t="shared" si="1"/>
        <v>0</v>
      </c>
    </row>
    <row r="61" spans="1:33" x14ac:dyDescent="0.25">
      <c r="A61" s="265" t="s">
        <v>232</v>
      </c>
      <c r="B61" s="270" t="s">
        <v>598</v>
      </c>
      <c r="C61" s="262">
        <v>0</v>
      </c>
      <c r="D61" s="262">
        <v>0</v>
      </c>
      <c r="E61" s="262">
        <v>0</v>
      </c>
      <c r="F61" s="262">
        <v>0</v>
      </c>
      <c r="G61" s="262">
        <v>0</v>
      </c>
      <c r="H61" s="262">
        <v>0</v>
      </c>
      <c r="I61" s="262">
        <v>0</v>
      </c>
      <c r="J61" s="262">
        <v>0</v>
      </c>
      <c r="K61" s="262">
        <v>0</v>
      </c>
      <c r="L61" s="262">
        <v>0</v>
      </c>
      <c r="M61" s="262">
        <v>0</v>
      </c>
      <c r="N61" s="263">
        <f t="shared" si="0"/>
        <v>0</v>
      </c>
      <c r="O61" s="262">
        <v>0</v>
      </c>
      <c r="P61" s="262">
        <v>0</v>
      </c>
      <c r="Q61" s="262">
        <v>0</v>
      </c>
      <c r="R61" s="262">
        <v>0</v>
      </c>
      <c r="S61" s="262">
        <v>0</v>
      </c>
      <c r="T61" s="262">
        <v>0</v>
      </c>
      <c r="U61" s="262">
        <v>0</v>
      </c>
      <c r="V61" s="262">
        <v>0</v>
      </c>
      <c r="W61" s="262">
        <v>0</v>
      </c>
      <c r="X61" s="262">
        <v>0</v>
      </c>
      <c r="Y61" s="262">
        <v>0</v>
      </c>
      <c r="Z61" s="262">
        <v>0</v>
      </c>
      <c r="AA61" s="262">
        <v>0</v>
      </c>
      <c r="AB61" s="262">
        <v>0</v>
      </c>
      <c r="AC61" s="262">
        <v>0</v>
      </c>
      <c r="AD61" s="262">
        <v>0</v>
      </c>
      <c r="AE61" s="262">
        <v>0</v>
      </c>
      <c r="AF61" s="262">
        <v>0</v>
      </c>
      <c r="AG61" s="264">
        <f t="shared" si="1"/>
        <v>0</v>
      </c>
    </row>
    <row r="62" spans="1:33" x14ac:dyDescent="0.25">
      <c r="A62" s="265" t="s">
        <v>233</v>
      </c>
      <c r="B62" s="270" t="s">
        <v>157</v>
      </c>
      <c r="C62" s="262">
        <v>0</v>
      </c>
      <c r="D62" s="262">
        <v>0</v>
      </c>
      <c r="E62" s="262">
        <v>0</v>
      </c>
      <c r="F62" s="262">
        <v>0</v>
      </c>
      <c r="G62" s="262">
        <v>0</v>
      </c>
      <c r="H62" s="262">
        <v>0</v>
      </c>
      <c r="I62" s="262">
        <v>0</v>
      </c>
      <c r="J62" s="262">
        <v>0</v>
      </c>
      <c r="K62" s="262">
        <v>0</v>
      </c>
      <c r="L62" s="262">
        <v>0</v>
      </c>
      <c r="M62" s="262">
        <v>0</v>
      </c>
      <c r="N62" s="263">
        <f t="shared" si="0"/>
        <v>0</v>
      </c>
      <c r="O62" s="262">
        <v>0</v>
      </c>
      <c r="P62" s="262">
        <v>0</v>
      </c>
      <c r="Q62" s="262">
        <v>0</v>
      </c>
      <c r="R62" s="262">
        <v>0</v>
      </c>
      <c r="S62" s="262">
        <v>0</v>
      </c>
      <c r="T62" s="262">
        <v>0</v>
      </c>
      <c r="U62" s="262">
        <v>0</v>
      </c>
      <c r="V62" s="262">
        <v>0</v>
      </c>
      <c r="W62" s="262">
        <v>0</v>
      </c>
      <c r="X62" s="262">
        <v>0</v>
      </c>
      <c r="Y62" s="262">
        <v>0</v>
      </c>
      <c r="Z62" s="262">
        <v>0</v>
      </c>
      <c r="AA62" s="262">
        <v>0</v>
      </c>
      <c r="AB62" s="262">
        <v>0</v>
      </c>
      <c r="AC62" s="262">
        <v>0</v>
      </c>
      <c r="AD62" s="262">
        <v>0</v>
      </c>
      <c r="AE62" s="262">
        <v>0</v>
      </c>
      <c r="AF62" s="262">
        <v>0</v>
      </c>
      <c r="AG62" s="264">
        <f t="shared" si="1"/>
        <v>0</v>
      </c>
    </row>
    <row r="63" spans="1:33" x14ac:dyDescent="0.25">
      <c r="A63" s="265" t="s">
        <v>234</v>
      </c>
      <c r="B63" s="270" t="s">
        <v>602</v>
      </c>
      <c r="C63" s="262">
        <v>0</v>
      </c>
      <c r="D63" s="262">
        <v>0</v>
      </c>
      <c r="E63" s="262">
        <v>0</v>
      </c>
      <c r="F63" s="262">
        <v>0</v>
      </c>
      <c r="G63" s="262">
        <v>0</v>
      </c>
      <c r="H63" s="262">
        <v>0</v>
      </c>
      <c r="I63" s="262">
        <v>0</v>
      </c>
      <c r="J63" s="262">
        <v>0</v>
      </c>
      <c r="K63" s="262">
        <v>0</v>
      </c>
      <c r="L63" s="262">
        <v>0</v>
      </c>
      <c r="M63" s="262">
        <v>0</v>
      </c>
      <c r="N63" s="263">
        <f t="shared" si="0"/>
        <v>0</v>
      </c>
      <c r="O63" s="262">
        <v>0</v>
      </c>
      <c r="P63" s="262">
        <v>0</v>
      </c>
      <c r="Q63" s="262">
        <v>0</v>
      </c>
      <c r="R63" s="262">
        <v>0</v>
      </c>
      <c r="S63" s="262">
        <v>0</v>
      </c>
      <c r="T63" s="262">
        <v>0</v>
      </c>
      <c r="U63" s="262">
        <v>0</v>
      </c>
      <c r="V63" s="262">
        <v>0</v>
      </c>
      <c r="W63" s="262">
        <v>0</v>
      </c>
      <c r="X63" s="262">
        <v>0</v>
      </c>
      <c r="Y63" s="262">
        <v>0</v>
      </c>
      <c r="Z63" s="262">
        <v>0</v>
      </c>
      <c r="AA63" s="262">
        <v>0</v>
      </c>
      <c r="AB63" s="262">
        <v>0</v>
      </c>
      <c r="AC63" s="262">
        <v>0</v>
      </c>
      <c r="AD63" s="262">
        <v>0</v>
      </c>
      <c r="AE63" s="262">
        <v>0</v>
      </c>
      <c r="AF63" s="262">
        <v>0</v>
      </c>
      <c r="AG63" s="264">
        <f t="shared" si="1"/>
        <v>0</v>
      </c>
    </row>
    <row r="64" spans="1:33" ht="18.75" x14ac:dyDescent="0.25">
      <c r="A64" s="265" t="s">
        <v>235</v>
      </c>
      <c r="B64" s="268" t="s">
        <v>601</v>
      </c>
      <c r="C64" s="262">
        <v>0</v>
      </c>
      <c r="D64" s="262">
        <v>0</v>
      </c>
      <c r="E64" s="262">
        <v>0</v>
      </c>
      <c r="F64" s="262">
        <v>0</v>
      </c>
      <c r="G64" s="262">
        <v>0</v>
      </c>
      <c r="H64" s="262">
        <v>0</v>
      </c>
      <c r="I64" s="262">
        <v>0</v>
      </c>
      <c r="J64" s="262">
        <v>0</v>
      </c>
      <c r="K64" s="262">
        <v>0</v>
      </c>
      <c r="L64" s="262">
        <v>0</v>
      </c>
      <c r="M64" s="262">
        <v>0</v>
      </c>
      <c r="N64" s="263">
        <f t="shared" si="0"/>
        <v>0</v>
      </c>
      <c r="O64" s="262">
        <v>0</v>
      </c>
      <c r="P64" s="262">
        <v>0</v>
      </c>
      <c r="Q64" s="262">
        <v>0</v>
      </c>
      <c r="R64" s="262">
        <v>0</v>
      </c>
      <c r="S64" s="262">
        <v>0</v>
      </c>
      <c r="T64" s="262">
        <v>0</v>
      </c>
      <c r="U64" s="262">
        <v>0</v>
      </c>
      <c r="V64" s="262">
        <v>0</v>
      </c>
      <c r="W64" s="262">
        <v>0</v>
      </c>
      <c r="X64" s="262">
        <v>0</v>
      </c>
      <c r="Y64" s="262">
        <v>0</v>
      </c>
      <c r="Z64" s="262">
        <v>0</v>
      </c>
      <c r="AA64" s="262">
        <v>0</v>
      </c>
      <c r="AB64" s="262">
        <v>0</v>
      </c>
      <c r="AC64" s="262">
        <v>0</v>
      </c>
      <c r="AD64" s="262">
        <v>0</v>
      </c>
      <c r="AE64" s="262">
        <v>0</v>
      </c>
      <c r="AF64" s="262">
        <v>0</v>
      </c>
      <c r="AG64" s="264">
        <f t="shared" si="1"/>
        <v>0</v>
      </c>
    </row>
    <row r="65" spans="1:32" x14ac:dyDescent="0.25">
      <c r="A65" s="271"/>
      <c r="B65" s="272"/>
      <c r="C65" s="272"/>
      <c r="D65" s="272"/>
      <c r="E65" s="272"/>
      <c r="F65" s="272"/>
      <c r="G65" s="272"/>
      <c r="H65" s="272"/>
      <c r="I65" s="272"/>
      <c r="J65" s="272"/>
      <c r="K65" s="272"/>
      <c r="L65" s="271"/>
      <c r="M65" s="271"/>
      <c r="N65" s="66"/>
      <c r="O65" s="66"/>
      <c r="P65" s="66"/>
      <c r="Q65" s="66"/>
      <c r="R65" s="66"/>
      <c r="S65" s="66"/>
      <c r="T65" s="66"/>
      <c r="U65" s="66"/>
      <c r="V65" s="66"/>
      <c r="W65" s="66"/>
      <c r="X65" s="66"/>
      <c r="Y65" s="66"/>
      <c r="Z65" s="66"/>
      <c r="AA65" s="66"/>
      <c r="AB65" s="66"/>
      <c r="AC65" s="66"/>
      <c r="AD65" s="66"/>
      <c r="AE65" s="66"/>
      <c r="AF65" s="66"/>
    </row>
    <row r="66" spans="1:32" ht="54" customHeight="1" x14ac:dyDescent="0.25">
      <c r="A66" s="66"/>
      <c r="B66" s="446"/>
      <c r="C66" s="446"/>
      <c r="D66" s="446"/>
      <c r="E66" s="446"/>
      <c r="F66" s="446"/>
      <c r="G66" s="446"/>
      <c r="H66" s="446"/>
      <c r="I66" s="446"/>
      <c r="J66" s="273"/>
      <c r="K66" s="273"/>
      <c r="L66" s="274"/>
      <c r="M66" s="274"/>
      <c r="N66" s="274"/>
      <c r="O66" s="274"/>
      <c r="P66" s="274"/>
      <c r="Q66" s="274"/>
      <c r="R66" s="274"/>
      <c r="S66" s="274"/>
      <c r="T66" s="274"/>
      <c r="U66" s="274"/>
      <c r="V66" s="274"/>
      <c r="W66" s="274"/>
      <c r="X66" s="274"/>
      <c r="Y66" s="274"/>
      <c r="Z66" s="274"/>
      <c r="AA66" s="274"/>
      <c r="AB66" s="274"/>
      <c r="AC66" s="274"/>
      <c r="AD66" s="274"/>
      <c r="AE66" s="274"/>
      <c r="AF66" s="274"/>
    </row>
    <row r="67" spans="1:32" x14ac:dyDescent="0.25">
      <c r="A67" s="66"/>
      <c r="B67" s="66"/>
      <c r="C67" s="66"/>
      <c r="D67" s="66"/>
      <c r="E67" s="66"/>
      <c r="F67" s="66"/>
      <c r="L67" s="66"/>
      <c r="M67" s="66"/>
      <c r="N67" s="66"/>
      <c r="O67" s="66"/>
      <c r="P67" s="66"/>
      <c r="Q67" s="66"/>
      <c r="R67" s="66"/>
      <c r="S67" s="66"/>
      <c r="T67" s="66"/>
      <c r="U67" s="66"/>
      <c r="V67" s="66"/>
      <c r="W67" s="66"/>
      <c r="X67" s="66"/>
      <c r="Y67" s="66"/>
      <c r="Z67" s="66"/>
      <c r="AA67" s="66"/>
      <c r="AB67" s="66"/>
      <c r="AC67" s="66"/>
      <c r="AD67" s="66"/>
      <c r="AE67" s="66"/>
      <c r="AF67" s="66"/>
    </row>
    <row r="68" spans="1:32" ht="50.25" customHeight="1" x14ac:dyDescent="0.25">
      <c r="A68" s="66"/>
      <c r="B68" s="445"/>
      <c r="C68" s="445"/>
      <c r="D68" s="445"/>
      <c r="E68" s="445"/>
      <c r="F68" s="445"/>
      <c r="G68" s="445"/>
      <c r="H68" s="445"/>
      <c r="I68" s="445"/>
      <c r="J68" s="275"/>
      <c r="K68" s="275"/>
      <c r="L68" s="66"/>
      <c r="M68" s="66"/>
      <c r="N68" s="66"/>
      <c r="O68" s="66"/>
      <c r="P68" s="66"/>
      <c r="Q68" s="66"/>
      <c r="R68" s="66"/>
      <c r="S68" s="66"/>
      <c r="T68" s="66"/>
      <c r="U68" s="66"/>
      <c r="V68" s="66"/>
      <c r="W68" s="66"/>
      <c r="X68" s="66"/>
      <c r="Y68" s="66"/>
      <c r="Z68" s="66"/>
      <c r="AA68" s="66"/>
      <c r="AB68" s="66"/>
      <c r="AC68" s="66"/>
      <c r="AD68" s="66"/>
      <c r="AE68" s="66"/>
      <c r="AF68" s="66"/>
    </row>
    <row r="69" spans="1:32" x14ac:dyDescent="0.25">
      <c r="A69" s="66"/>
      <c r="B69" s="66"/>
      <c r="C69" s="66"/>
      <c r="D69" s="66"/>
      <c r="E69" s="66"/>
      <c r="F69" s="66"/>
      <c r="L69" s="66"/>
      <c r="M69" s="66"/>
      <c r="N69" s="66"/>
      <c r="O69" s="66"/>
      <c r="P69" s="66"/>
      <c r="Q69" s="66"/>
      <c r="R69" s="66"/>
      <c r="S69" s="66"/>
      <c r="T69" s="66"/>
      <c r="U69" s="66"/>
      <c r="V69" s="66"/>
      <c r="W69" s="66"/>
      <c r="X69" s="66"/>
      <c r="Y69" s="66"/>
      <c r="Z69" s="66"/>
      <c r="AA69" s="66"/>
      <c r="AB69" s="66"/>
      <c r="AC69" s="66"/>
      <c r="AD69" s="66"/>
      <c r="AE69" s="66"/>
      <c r="AF69" s="66"/>
    </row>
    <row r="70" spans="1:32" ht="36.75" customHeight="1" x14ac:dyDescent="0.25">
      <c r="A70" s="66"/>
      <c r="B70" s="446"/>
      <c r="C70" s="446"/>
      <c r="D70" s="446"/>
      <c r="E70" s="446"/>
      <c r="F70" s="446"/>
      <c r="G70" s="446"/>
      <c r="H70" s="446"/>
      <c r="I70" s="446"/>
      <c r="J70" s="273"/>
      <c r="K70" s="273"/>
      <c r="L70" s="66"/>
      <c r="M70" s="66"/>
      <c r="N70" s="66"/>
      <c r="O70" s="66"/>
      <c r="P70" s="66"/>
      <c r="Q70" s="66"/>
      <c r="R70" s="66"/>
      <c r="S70" s="66"/>
      <c r="T70" s="66"/>
      <c r="U70" s="66"/>
      <c r="V70" s="66"/>
      <c r="W70" s="66"/>
      <c r="X70" s="66"/>
      <c r="Y70" s="66"/>
      <c r="Z70" s="66"/>
      <c r="AA70" s="66"/>
      <c r="AB70" s="66"/>
      <c r="AC70" s="66"/>
      <c r="AD70" s="66"/>
      <c r="AE70" s="66"/>
      <c r="AF70" s="66"/>
    </row>
    <row r="71" spans="1:32" x14ac:dyDescent="0.25">
      <c r="A71" s="66"/>
      <c r="B71" s="67"/>
      <c r="C71" s="67"/>
      <c r="D71" s="67"/>
      <c r="E71" s="67"/>
      <c r="F71" s="67"/>
      <c r="L71" s="66"/>
      <c r="M71" s="66"/>
      <c r="N71" s="276"/>
      <c r="O71" s="66"/>
      <c r="P71" s="66"/>
      <c r="Q71" s="66"/>
      <c r="R71" s="66"/>
      <c r="S71" s="66"/>
      <c r="T71" s="66"/>
      <c r="U71" s="66"/>
      <c r="V71" s="66"/>
      <c r="W71" s="66"/>
      <c r="X71" s="66"/>
      <c r="Y71" s="66"/>
      <c r="Z71" s="66"/>
      <c r="AA71" s="66"/>
      <c r="AB71" s="66"/>
      <c r="AC71" s="66"/>
      <c r="AD71" s="66"/>
      <c r="AE71" s="66"/>
      <c r="AF71" s="66"/>
    </row>
    <row r="72" spans="1:32" ht="51" customHeight="1" x14ac:dyDescent="0.25">
      <c r="A72" s="66"/>
      <c r="B72" s="446"/>
      <c r="C72" s="446"/>
      <c r="D72" s="446"/>
      <c r="E72" s="446"/>
      <c r="F72" s="446"/>
      <c r="G72" s="446"/>
      <c r="H72" s="446"/>
      <c r="I72" s="446"/>
      <c r="J72" s="273"/>
      <c r="K72" s="273"/>
      <c r="L72" s="66"/>
      <c r="M72" s="66"/>
      <c r="N72" s="276"/>
      <c r="O72" s="66"/>
      <c r="P72" s="66"/>
      <c r="Q72" s="66"/>
      <c r="R72" s="66"/>
      <c r="S72" s="66"/>
      <c r="T72" s="66"/>
      <c r="U72" s="66"/>
      <c r="V72" s="66"/>
      <c r="W72" s="66"/>
      <c r="X72" s="66"/>
      <c r="Y72" s="66"/>
      <c r="Z72" s="66"/>
      <c r="AA72" s="66"/>
      <c r="AB72" s="66"/>
      <c r="AC72" s="66"/>
      <c r="AD72" s="66"/>
      <c r="AE72" s="66"/>
      <c r="AF72" s="66"/>
    </row>
    <row r="73" spans="1:32" ht="32.25" customHeight="1" x14ac:dyDescent="0.25">
      <c r="A73" s="66"/>
      <c r="B73" s="445"/>
      <c r="C73" s="445"/>
      <c r="D73" s="445"/>
      <c r="E73" s="445"/>
      <c r="F73" s="445"/>
      <c r="G73" s="445"/>
      <c r="H73" s="445"/>
      <c r="I73" s="445"/>
      <c r="J73" s="275"/>
      <c r="K73" s="275"/>
      <c r="L73" s="66"/>
      <c r="M73" s="66"/>
      <c r="N73" s="66"/>
      <c r="O73" s="66"/>
      <c r="P73" s="66"/>
      <c r="Q73" s="66"/>
      <c r="R73" s="66"/>
      <c r="S73" s="66"/>
      <c r="T73" s="66"/>
      <c r="U73" s="66"/>
      <c r="V73" s="66"/>
      <c r="W73" s="66"/>
      <c r="X73" s="66"/>
      <c r="Y73" s="66"/>
      <c r="Z73" s="66"/>
      <c r="AA73" s="66"/>
      <c r="AB73" s="66"/>
      <c r="AC73" s="66"/>
      <c r="AD73" s="66"/>
      <c r="AE73" s="66"/>
      <c r="AF73" s="66"/>
    </row>
    <row r="74" spans="1:32" ht="51.75" customHeight="1" x14ac:dyDescent="0.25">
      <c r="A74" s="66"/>
      <c r="B74" s="446"/>
      <c r="C74" s="446"/>
      <c r="D74" s="446"/>
      <c r="E74" s="446"/>
      <c r="F74" s="446"/>
      <c r="G74" s="446"/>
      <c r="H74" s="446"/>
      <c r="I74" s="446"/>
      <c r="J74" s="273"/>
      <c r="K74" s="273"/>
      <c r="L74" s="66"/>
      <c r="M74" s="66"/>
      <c r="N74" s="66"/>
      <c r="O74" s="66"/>
      <c r="P74" s="66"/>
      <c r="Q74" s="66"/>
      <c r="R74" s="66"/>
      <c r="S74" s="66"/>
      <c r="T74" s="66"/>
      <c r="U74" s="66"/>
      <c r="V74" s="66"/>
      <c r="W74" s="66"/>
      <c r="X74" s="66"/>
      <c r="Y74" s="66"/>
      <c r="Z74" s="66"/>
      <c r="AA74" s="66"/>
      <c r="AB74" s="66"/>
      <c r="AC74" s="66"/>
      <c r="AD74" s="66"/>
      <c r="AE74" s="66"/>
      <c r="AF74" s="66"/>
    </row>
    <row r="75" spans="1:32" ht="21.75" customHeight="1" x14ac:dyDescent="0.25">
      <c r="A75" s="66"/>
      <c r="B75" s="447"/>
      <c r="C75" s="447"/>
      <c r="D75" s="447"/>
      <c r="E75" s="447"/>
      <c r="F75" s="447"/>
      <c r="G75" s="447"/>
      <c r="H75" s="447"/>
      <c r="I75" s="447"/>
      <c r="J75" s="277"/>
      <c r="K75" s="277"/>
      <c r="L75" s="278"/>
      <c r="M75" s="278"/>
      <c r="N75" s="66"/>
      <c r="O75" s="66"/>
      <c r="P75" s="66"/>
      <c r="Q75" s="66"/>
      <c r="R75" s="66"/>
      <c r="S75" s="66"/>
      <c r="T75" s="66"/>
      <c r="U75" s="66"/>
      <c r="V75" s="66"/>
      <c r="W75" s="66"/>
      <c r="X75" s="66"/>
      <c r="Y75" s="66"/>
      <c r="Z75" s="66"/>
      <c r="AA75" s="66"/>
      <c r="AB75" s="66"/>
      <c r="AC75" s="66"/>
      <c r="AD75" s="66"/>
      <c r="AE75" s="66"/>
      <c r="AF75" s="66"/>
    </row>
    <row r="76" spans="1:32" ht="23.25" customHeight="1" x14ac:dyDescent="0.25">
      <c r="A76" s="66"/>
      <c r="B76" s="278"/>
      <c r="C76" s="278"/>
      <c r="D76" s="278"/>
      <c r="E76" s="278"/>
      <c r="F76" s="278"/>
      <c r="L76" s="66"/>
      <c r="M76" s="66"/>
      <c r="N76" s="66"/>
      <c r="O76" s="66"/>
      <c r="P76" s="66"/>
      <c r="Q76" s="66"/>
      <c r="R76" s="66"/>
      <c r="S76" s="66"/>
      <c r="T76" s="66"/>
      <c r="U76" s="66"/>
      <c r="V76" s="66"/>
      <c r="W76" s="66"/>
      <c r="X76" s="66"/>
      <c r="Y76" s="66"/>
      <c r="Z76" s="66"/>
      <c r="AA76" s="66"/>
      <c r="AB76" s="66"/>
      <c r="AC76" s="66"/>
      <c r="AD76" s="66"/>
      <c r="AE76" s="66"/>
      <c r="AF76" s="66"/>
    </row>
    <row r="77" spans="1:32" ht="18.75" customHeight="1" x14ac:dyDescent="0.25">
      <c r="A77" s="66"/>
      <c r="B77" s="448"/>
      <c r="C77" s="448"/>
      <c r="D77" s="448"/>
      <c r="E77" s="448"/>
      <c r="F77" s="448"/>
      <c r="G77" s="448"/>
      <c r="H77" s="448"/>
      <c r="I77" s="448"/>
      <c r="J77" s="279"/>
      <c r="K77" s="279"/>
      <c r="L77" s="66"/>
      <c r="M77" s="66"/>
      <c r="N77" s="66"/>
      <c r="O77" s="66"/>
      <c r="P77" s="66"/>
      <c r="Q77" s="66"/>
      <c r="R77" s="66"/>
      <c r="S77" s="66"/>
      <c r="T77" s="66"/>
      <c r="U77" s="66"/>
      <c r="V77" s="66"/>
      <c r="W77" s="66"/>
      <c r="X77" s="66"/>
      <c r="Y77" s="66"/>
      <c r="Z77" s="66"/>
      <c r="AA77" s="66"/>
      <c r="AB77" s="66"/>
      <c r="AC77" s="66"/>
      <c r="AD77" s="66"/>
      <c r="AE77" s="66"/>
      <c r="AF77" s="66"/>
    </row>
    <row r="78" spans="1:32" x14ac:dyDescent="0.25">
      <c r="A78" s="66"/>
      <c r="B78" s="66"/>
      <c r="C78" s="66"/>
      <c r="D78" s="66"/>
      <c r="E78" s="66"/>
      <c r="F78" s="66"/>
      <c r="L78" s="66"/>
      <c r="M78" s="66"/>
      <c r="N78" s="66"/>
      <c r="O78" s="66"/>
      <c r="P78" s="66"/>
      <c r="Q78" s="66"/>
      <c r="R78" s="66"/>
      <c r="S78" s="66"/>
      <c r="T78" s="66"/>
      <c r="U78" s="66"/>
      <c r="V78" s="66"/>
      <c r="W78" s="66"/>
      <c r="X78" s="66"/>
      <c r="Y78" s="66"/>
      <c r="Z78" s="66"/>
      <c r="AA78" s="66"/>
      <c r="AB78" s="66"/>
      <c r="AC78" s="66"/>
      <c r="AD78" s="66"/>
      <c r="AE78" s="66"/>
      <c r="AF78" s="66"/>
    </row>
    <row r="79" spans="1:32" x14ac:dyDescent="0.25">
      <c r="A79" s="66"/>
      <c r="B79" s="66"/>
      <c r="C79" s="66"/>
      <c r="D79" s="66"/>
      <c r="E79" s="66"/>
      <c r="F79" s="66"/>
      <c r="L79" s="66"/>
      <c r="M79" s="66"/>
      <c r="N79" s="66"/>
      <c r="O79" s="66"/>
      <c r="P79" s="66"/>
      <c r="Q79" s="66"/>
      <c r="R79" s="66"/>
      <c r="S79" s="66"/>
      <c r="T79" s="66"/>
      <c r="U79" s="66"/>
      <c r="V79" s="66"/>
      <c r="W79" s="66"/>
      <c r="X79" s="66"/>
      <c r="Y79" s="66"/>
      <c r="Z79" s="66"/>
      <c r="AA79" s="66"/>
      <c r="AB79" s="66"/>
      <c r="AC79" s="66"/>
      <c r="AD79" s="66"/>
      <c r="AE79" s="66"/>
      <c r="AF79" s="66"/>
    </row>
    <row r="80" spans="1:32" x14ac:dyDescent="0.25">
      <c r="G80" s="65"/>
      <c r="H80" s="65"/>
      <c r="I80" s="65"/>
      <c r="J80" s="65"/>
      <c r="K80" s="65"/>
    </row>
    <row r="81" spans="7:11" x14ac:dyDescent="0.25">
      <c r="G81" s="65"/>
      <c r="H81" s="65"/>
      <c r="I81" s="65"/>
      <c r="J81" s="65"/>
      <c r="K81" s="65"/>
    </row>
    <row r="82" spans="7:11" x14ac:dyDescent="0.25">
      <c r="G82" s="65"/>
      <c r="H82" s="65"/>
      <c r="I82" s="65"/>
      <c r="J82" s="65"/>
      <c r="K82" s="65"/>
    </row>
    <row r="83" spans="7:11" x14ac:dyDescent="0.25">
      <c r="G83" s="65"/>
      <c r="H83" s="65"/>
      <c r="I83" s="65"/>
      <c r="J83" s="65"/>
      <c r="K83" s="65"/>
    </row>
    <row r="84" spans="7:11" x14ac:dyDescent="0.25">
      <c r="G84" s="65"/>
      <c r="H84" s="65"/>
      <c r="I84" s="65"/>
      <c r="J84" s="65"/>
      <c r="K84" s="65"/>
    </row>
    <row r="85" spans="7:11" x14ac:dyDescent="0.25">
      <c r="G85" s="65"/>
      <c r="H85" s="65"/>
      <c r="I85" s="65"/>
      <c r="J85" s="65"/>
      <c r="K85" s="65"/>
    </row>
    <row r="86" spans="7:11" x14ac:dyDescent="0.25">
      <c r="G86" s="65"/>
      <c r="H86" s="65"/>
      <c r="I86" s="65"/>
      <c r="J86" s="65"/>
      <c r="K86" s="65"/>
    </row>
    <row r="87" spans="7:11" x14ac:dyDescent="0.25">
      <c r="G87" s="65"/>
      <c r="H87" s="65"/>
      <c r="I87" s="65"/>
      <c r="J87" s="65"/>
      <c r="K87" s="65"/>
    </row>
    <row r="88" spans="7:11" x14ac:dyDescent="0.25">
      <c r="G88" s="65"/>
      <c r="H88" s="65"/>
      <c r="I88" s="65"/>
      <c r="J88" s="65"/>
      <c r="K88" s="65"/>
    </row>
    <row r="89" spans="7:11" x14ac:dyDescent="0.25">
      <c r="G89" s="65"/>
      <c r="H89" s="65"/>
      <c r="I89" s="65"/>
      <c r="J89" s="65"/>
      <c r="K89" s="65"/>
    </row>
    <row r="90" spans="7:11" x14ac:dyDescent="0.25">
      <c r="G90" s="65"/>
      <c r="H90" s="65"/>
      <c r="I90" s="65"/>
      <c r="J90" s="65"/>
      <c r="K90" s="65"/>
    </row>
    <row r="91" spans="7:11" x14ac:dyDescent="0.25">
      <c r="G91" s="65"/>
      <c r="H91" s="65"/>
      <c r="I91" s="65"/>
      <c r="J91" s="65"/>
      <c r="K91" s="65"/>
    </row>
    <row r="92" spans="7:11" x14ac:dyDescent="0.25">
      <c r="G92" s="65"/>
      <c r="H92" s="65"/>
      <c r="I92" s="65"/>
      <c r="J92" s="65"/>
      <c r="K92" s="65"/>
    </row>
  </sheetData>
  <mergeCells count="42">
    <mergeCell ref="B73:I73"/>
    <mergeCell ref="B74:I74"/>
    <mergeCell ref="B75:I75"/>
    <mergeCell ref="B77:I77"/>
    <mergeCell ref="AB21:AC21"/>
    <mergeCell ref="J21:K21"/>
    <mergeCell ref="L21:M21"/>
    <mergeCell ref="N21:O21"/>
    <mergeCell ref="P21:Q21"/>
    <mergeCell ref="R21:S21"/>
    <mergeCell ref="B66:I66"/>
    <mergeCell ref="B68:I68"/>
    <mergeCell ref="B70:I70"/>
    <mergeCell ref="B72:I72"/>
    <mergeCell ref="H21:I21"/>
    <mergeCell ref="P20:S20"/>
    <mergeCell ref="T20:W20"/>
    <mergeCell ref="X20:AA20"/>
    <mergeCell ref="AB20:AE20"/>
    <mergeCell ref="AD21:AE21"/>
    <mergeCell ref="A14:AG14"/>
    <mergeCell ref="A15:AG15"/>
    <mergeCell ref="A16:AG16"/>
    <mergeCell ref="A18:AG18"/>
    <mergeCell ref="A20:A22"/>
    <mergeCell ref="B20:B22"/>
    <mergeCell ref="C20:D21"/>
    <mergeCell ref="E20:F21"/>
    <mergeCell ref="G20:G22"/>
    <mergeCell ref="H20:K20"/>
    <mergeCell ref="AF20:AG21"/>
    <mergeCell ref="T21:U21"/>
    <mergeCell ref="V21:W21"/>
    <mergeCell ref="X21:Y21"/>
    <mergeCell ref="Z21:AA21"/>
    <mergeCell ref="L20:O20"/>
    <mergeCell ref="A12:AG12"/>
    <mergeCell ref="A4:AG4"/>
    <mergeCell ref="A6:AG6"/>
    <mergeCell ref="A8:AG8"/>
    <mergeCell ref="A9:AG9"/>
    <mergeCell ref="A11:AG1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64" t="str">
        <f>'1. паспорт местоположение'!A5:C5</f>
        <v>Год раскрытия информации: 2022 год</v>
      </c>
      <c r="B5" s="364"/>
      <c r="C5" s="364"/>
      <c r="D5" s="364"/>
      <c r="E5" s="364"/>
      <c r="F5" s="364"/>
      <c r="G5" s="364"/>
      <c r="H5" s="364"/>
      <c r="I5" s="364"/>
      <c r="J5" s="364"/>
      <c r="K5" s="364"/>
      <c r="L5" s="364"/>
      <c r="M5" s="364"/>
      <c r="N5" s="364"/>
      <c r="O5" s="364"/>
      <c r="P5" s="364"/>
      <c r="Q5" s="364"/>
      <c r="R5" s="364"/>
      <c r="S5" s="364"/>
      <c r="T5" s="364"/>
      <c r="U5" s="364"/>
      <c r="V5" s="364"/>
      <c r="W5" s="364"/>
      <c r="X5" s="364"/>
      <c r="Y5" s="364"/>
      <c r="Z5" s="364"/>
      <c r="AA5" s="364"/>
      <c r="AB5" s="364"/>
      <c r="AC5" s="364"/>
      <c r="AD5" s="364"/>
      <c r="AE5" s="364"/>
      <c r="AF5" s="364"/>
      <c r="AG5" s="364"/>
      <c r="AH5" s="364"/>
      <c r="AI5" s="364"/>
      <c r="AJ5" s="364"/>
      <c r="AK5" s="364"/>
      <c r="AL5" s="364"/>
      <c r="AM5" s="364"/>
      <c r="AN5" s="364"/>
      <c r="AO5" s="364"/>
      <c r="AP5" s="364"/>
      <c r="AQ5" s="364"/>
      <c r="AR5" s="364"/>
      <c r="AS5" s="364"/>
      <c r="AT5" s="364"/>
      <c r="AU5" s="364"/>
      <c r="AV5" s="364"/>
    </row>
    <row r="6" spans="1:48" ht="18.75" x14ac:dyDescent="0.3">
      <c r="AV6" s="15"/>
    </row>
    <row r="7" spans="1:48" ht="18.75" x14ac:dyDescent="0.25">
      <c r="A7" s="368" t="s">
        <v>10</v>
      </c>
      <c r="B7" s="368"/>
      <c r="C7" s="368"/>
      <c r="D7" s="368"/>
      <c r="E7" s="368"/>
      <c r="F7" s="368"/>
      <c r="G7" s="368"/>
      <c r="H7" s="368"/>
      <c r="I7" s="368"/>
      <c r="J7" s="368"/>
      <c r="K7" s="368"/>
      <c r="L7" s="368"/>
      <c r="M7" s="368"/>
      <c r="N7" s="368"/>
      <c r="O7" s="368"/>
      <c r="P7" s="368"/>
      <c r="Q7" s="368"/>
      <c r="R7" s="368"/>
      <c r="S7" s="368"/>
      <c r="T7" s="368"/>
      <c r="U7" s="368"/>
      <c r="V7" s="368"/>
      <c r="W7" s="368"/>
      <c r="X7" s="368"/>
      <c r="Y7" s="368"/>
      <c r="Z7" s="368"/>
      <c r="AA7" s="368"/>
      <c r="AB7" s="368"/>
      <c r="AC7" s="368"/>
      <c r="AD7" s="368"/>
      <c r="AE7" s="368"/>
      <c r="AF7" s="368"/>
      <c r="AG7" s="368"/>
      <c r="AH7" s="368"/>
      <c r="AI7" s="368"/>
      <c r="AJ7" s="368"/>
      <c r="AK7" s="368"/>
      <c r="AL7" s="368"/>
      <c r="AM7" s="368"/>
      <c r="AN7" s="368"/>
      <c r="AO7" s="368"/>
      <c r="AP7" s="368"/>
      <c r="AQ7" s="368"/>
      <c r="AR7" s="368"/>
      <c r="AS7" s="368"/>
      <c r="AT7" s="368"/>
      <c r="AU7" s="368"/>
      <c r="AV7" s="368"/>
    </row>
    <row r="8" spans="1:48" ht="18.75" x14ac:dyDescent="0.25">
      <c r="A8" s="368"/>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368"/>
      <c r="AB8" s="368"/>
      <c r="AC8" s="368"/>
      <c r="AD8" s="368"/>
      <c r="AE8" s="368"/>
      <c r="AF8" s="368"/>
      <c r="AG8" s="368"/>
      <c r="AH8" s="368"/>
      <c r="AI8" s="368"/>
      <c r="AJ8" s="368"/>
      <c r="AK8" s="368"/>
      <c r="AL8" s="368"/>
      <c r="AM8" s="368"/>
      <c r="AN8" s="368"/>
      <c r="AO8" s="368"/>
      <c r="AP8" s="368"/>
      <c r="AQ8" s="368"/>
      <c r="AR8" s="368"/>
      <c r="AS8" s="368"/>
      <c r="AT8" s="368"/>
      <c r="AU8" s="368"/>
      <c r="AV8" s="368"/>
    </row>
    <row r="9" spans="1:48" ht="15.75" x14ac:dyDescent="0.25">
      <c r="A9" s="371" t="str">
        <f>'1. паспорт местоположение'!A9:C9</f>
        <v>АО "Россети Тюмень"</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c r="AD9" s="371"/>
      <c r="AE9" s="371"/>
      <c r="AF9" s="371"/>
      <c r="AG9" s="371"/>
      <c r="AH9" s="371"/>
      <c r="AI9" s="371"/>
      <c r="AJ9" s="371"/>
      <c r="AK9" s="371"/>
      <c r="AL9" s="371"/>
      <c r="AM9" s="371"/>
      <c r="AN9" s="371"/>
      <c r="AO9" s="371"/>
      <c r="AP9" s="371"/>
      <c r="AQ9" s="371"/>
      <c r="AR9" s="371"/>
      <c r="AS9" s="371"/>
      <c r="AT9" s="371"/>
      <c r="AU9" s="371"/>
      <c r="AV9" s="371"/>
    </row>
    <row r="10" spans="1:48" ht="15.75" x14ac:dyDescent="0.25">
      <c r="A10" s="365" t="s">
        <v>9</v>
      </c>
      <c r="B10" s="365"/>
      <c r="C10" s="365"/>
      <c r="D10" s="365"/>
      <c r="E10" s="365"/>
      <c r="F10" s="365"/>
      <c r="G10" s="365"/>
      <c r="H10" s="365"/>
      <c r="I10" s="365"/>
      <c r="J10" s="365"/>
      <c r="K10" s="365"/>
      <c r="L10" s="365"/>
      <c r="M10" s="365"/>
      <c r="N10" s="365"/>
      <c r="O10" s="365"/>
      <c r="P10" s="365"/>
      <c r="Q10" s="365"/>
      <c r="R10" s="365"/>
      <c r="S10" s="365"/>
      <c r="T10" s="365"/>
      <c r="U10" s="365"/>
      <c r="V10" s="365"/>
      <c r="W10" s="365"/>
      <c r="X10" s="365"/>
      <c r="Y10" s="365"/>
      <c r="Z10" s="365"/>
      <c r="AA10" s="365"/>
      <c r="AB10" s="365"/>
      <c r="AC10" s="365"/>
      <c r="AD10" s="365"/>
      <c r="AE10" s="365"/>
      <c r="AF10" s="365"/>
      <c r="AG10" s="365"/>
      <c r="AH10" s="365"/>
      <c r="AI10" s="365"/>
      <c r="AJ10" s="365"/>
      <c r="AK10" s="365"/>
      <c r="AL10" s="365"/>
      <c r="AM10" s="365"/>
      <c r="AN10" s="365"/>
      <c r="AO10" s="365"/>
      <c r="AP10" s="365"/>
      <c r="AQ10" s="365"/>
      <c r="AR10" s="365"/>
      <c r="AS10" s="365"/>
      <c r="AT10" s="365"/>
      <c r="AU10" s="365"/>
      <c r="AV10" s="365"/>
    </row>
    <row r="11" spans="1:48" ht="18.75" x14ac:dyDescent="0.25">
      <c r="A11" s="368"/>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368"/>
      <c r="AB11" s="368"/>
      <c r="AC11" s="368"/>
      <c r="AD11" s="368"/>
      <c r="AE11" s="368"/>
      <c r="AF11" s="368"/>
      <c r="AG11" s="368"/>
      <c r="AH11" s="368"/>
      <c r="AI11" s="368"/>
      <c r="AJ11" s="368"/>
      <c r="AK11" s="368"/>
      <c r="AL11" s="368"/>
      <c r="AM11" s="368"/>
      <c r="AN11" s="368"/>
      <c r="AO11" s="368"/>
      <c r="AP11" s="368"/>
      <c r="AQ11" s="368"/>
      <c r="AR11" s="368"/>
      <c r="AS11" s="368"/>
      <c r="AT11" s="368"/>
      <c r="AU11" s="368"/>
      <c r="AV11" s="368"/>
    </row>
    <row r="12" spans="1:48" ht="15.75" x14ac:dyDescent="0.25">
      <c r="A12" s="371" t="str">
        <f>'1. паспорт местоположение'!A12:C12</f>
        <v>F_TP2000.PS.0041</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c r="AD12" s="371"/>
      <c r="AE12" s="371"/>
      <c r="AF12" s="371"/>
      <c r="AG12" s="371"/>
      <c r="AH12" s="371"/>
      <c r="AI12" s="371"/>
      <c r="AJ12" s="371"/>
      <c r="AK12" s="371"/>
      <c r="AL12" s="371"/>
      <c r="AM12" s="371"/>
      <c r="AN12" s="371"/>
      <c r="AO12" s="371"/>
      <c r="AP12" s="371"/>
      <c r="AQ12" s="371"/>
      <c r="AR12" s="371"/>
      <c r="AS12" s="371"/>
      <c r="AT12" s="371"/>
      <c r="AU12" s="371"/>
      <c r="AV12" s="371"/>
    </row>
    <row r="13" spans="1:48" ht="15.75" x14ac:dyDescent="0.25">
      <c r="A13" s="365" t="s">
        <v>8</v>
      </c>
      <c r="B13" s="365"/>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365"/>
      <c r="AB13" s="365"/>
      <c r="AC13" s="365"/>
      <c r="AD13" s="365"/>
      <c r="AE13" s="365"/>
      <c r="AF13" s="365"/>
      <c r="AG13" s="365"/>
      <c r="AH13" s="365"/>
      <c r="AI13" s="365"/>
      <c r="AJ13" s="365"/>
      <c r="AK13" s="365"/>
      <c r="AL13" s="365"/>
      <c r="AM13" s="365"/>
      <c r="AN13" s="365"/>
      <c r="AO13" s="365"/>
      <c r="AP13" s="365"/>
      <c r="AQ13" s="365"/>
      <c r="AR13" s="365"/>
      <c r="AS13" s="365"/>
      <c r="AT13" s="365"/>
      <c r="AU13" s="365"/>
      <c r="AV13" s="365"/>
    </row>
    <row r="14" spans="1:48" ht="18.75" x14ac:dyDescent="0.25">
      <c r="A14" s="374"/>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374"/>
      <c r="AB14" s="374"/>
      <c r="AC14" s="374"/>
      <c r="AD14" s="374"/>
      <c r="AE14" s="374"/>
      <c r="AF14" s="374"/>
      <c r="AG14" s="374"/>
      <c r="AH14" s="374"/>
      <c r="AI14" s="374"/>
      <c r="AJ14" s="374"/>
      <c r="AK14" s="374"/>
      <c r="AL14" s="374"/>
      <c r="AM14" s="374"/>
      <c r="AN14" s="374"/>
      <c r="AO14" s="374"/>
      <c r="AP14" s="374"/>
      <c r="AQ14" s="374"/>
      <c r="AR14" s="374"/>
      <c r="AS14" s="374"/>
      <c r="AT14" s="374"/>
      <c r="AU14" s="374"/>
      <c r="AV14" s="374"/>
    </row>
    <row r="15" spans="1:48" ht="15.75" x14ac:dyDescent="0.25">
      <c r="A15" s="371" t="str">
        <f>'1. паспорт местоположение'!A15:C15</f>
        <v>Модернизация ПС-110 кВ УКПГ-5 (замена выключателей 110 кВ - 2шт.)</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c r="AD15" s="371"/>
      <c r="AE15" s="371"/>
      <c r="AF15" s="371"/>
      <c r="AG15" s="371"/>
      <c r="AH15" s="371"/>
      <c r="AI15" s="371"/>
      <c r="AJ15" s="371"/>
      <c r="AK15" s="371"/>
      <c r="AL15" s="371"/>
      <c r="AM15" s="371"/>
      <c r="AN15" s="371"/>
      <c r="AO15" s="371"/>
      <c r="AP15" s="371"/>
      <c r="AQ15" s="371"/>
      <c r="AR15" s="371"/>
      <c r="AS15" s="371"/>
      <c r="AT15" s="371"/>
      <c r="AU15" s="371"/>
      <c r="AV15" s="371"/>
    </row>
    <row r="16" spans="1:48" ht="15.75" x14ac:dyDescent="0.25">
      <c r="A16" s="365" t="s">
        <v>7</v>
      </c>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c r="AD16" s="365"/>
      <c r="AE16" s="365"/>
      <c r="AF16" s="365"/>
      <c r="AG16" s="365"/>
      <c r="AH16" s="365"/>
      <c r="AI16" s="365"/>
      <c r="AJ16" s="365"/>
      <c r="AK16" s="365"/>
      <c r="AL16" s="365"/>
      <c r="AM16" s="365"/>
      <c r="AN16" s="365"/>
      <c r="AO16" s="365"/>
      <c r="AP16" s="365"/>
      <c r="AQ16" s="365"/>
      <c r="AR16" s="365"/>
      <c r="AS16" s="365"/>
      <c r="AT16" s="365"/>
      <c r="AU16" s="365"/>
      <c r="AV16" s="365"/>
    </row>
    <row r="17" spans="1:48" x14ac:dyDescent="0.25">
      <c r="A17" s="401"/>
      <c r="B17" s="401"/>
      <c r="C17" s="401"/>
      <c r="D17" s="401"/>
      <c r="E17" s="401"/>
      <c r="F17" s="401"/>
      <c r="G17" s="401"/>
      <c r="H17" s="401"/>
      <c r="I17" s="401"/>
      <c r="J17" s="401"/>
      <c r="K17" s="401"/>
      <c r="L17" s="401"/>
      <c r="M17" s="401"/>
      <c r="N17" s="401"/>
      <c r="O17" s="401"/>
      <c r="P17" s="401"/>
      <c r="Q17" s="401"/>
      <c r="R17" s="401"/>
      <c r="S17" s="401"/>
      <c r="T17" s="401"/>
      <c r="U17" s="401"/>
      <c r="V17" s="401"/>
      <c r="W17" s="401"/>
      <c r="X17" s="401"/>
      <c r="Y17" s="401"/>
      <c r="Z17" s="401"/>
      <c r="AA17" s="401"/>
      <c r="AB17" s="401"/>
      <c r="AC17" s="401"/>
      <c r="AD17" s="401"/>
      <c r="AE17" s="401"/>
      <c r="AF17" s="401"/>
      <c r="AG17" s="401"/>
      <c r="AH17" s="401"/>
      <c r="AI17" s="401"/>
      <c r="AJ17" s="401"/>
      <c r="AK17" s="401"/>
      <c r="AL17" s="401"/>
      <c r="AM17" s="401"/>
      <c r="AN17" s="401"/>
      <c r="AO17" s="401"/>
      <c r="AP17" s="401"/>
      <c r="AQ17" s="401"/>
      <c r="AR17" s="401"/>
      <c r="AS17" s="401"/>
      <c r="AT17" s="401"/>
      <c r="AU17" s="401"/>
      <c r="AV17" s="401"/>
    </row>
    <row r="18" spans="1:48" ht="14.25" customHeight="1" x14ac:dyDescent="0.25">
      <c r="A18" s="401"/>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c r="AD18" s="401"/>
      <c r="AE18" s="401"/>
      <c r="AF18" s="401"/>
      <c r="AG18" s="401"/>
      <c r="AH18" s="401"/>
      <c r="AI18" s="401"/>
      <c r="AJ18" s="401"/>
      <c r="AK18" s="401"/>
      <c r="AL18" s="401"/>
      <c r="AM18" s="401"/>
      <c r="AN18" s="401"/>
      <c r="AO18" s="401"/>
      <c r="AP18" s="401"/>
      <c r="AQ18" s="401"/>
      <c r="AR18" s="401"/>
      <c r="AS18" s="401"/>
      <c r="AT18" s="401"/>
      <c r="AU18" s="401"/>
      <c r="AV18" s="401"/>
    </row>
    <row r="19" spans="1:48" x14ac:dyDescent="0.25">
      <c r="A19" s="401"/>
      <c r="B19" s="401"/>
      <c r="C19" s="401"/>
      <c r="D19" s="401"/>
      <c r="E19" s="401"/>
      <c r="F19" s="401"/>
      <c r="G19" s="401"/>
      <c r="H19" s="401"/>
      <c r="I19" s="401"/>
      <c r="J19" s="401"/>
      <c r="K19" s="401"/>
      <c r="L19" s="401"/>
      <c r="M19" s="401"/>
      <c r="N19" s="401"/>
      <c r="O19" s="401"/>
      <c r="P19" s="401"/>
      <c r="Q19" s="401"/>
      <c r="R19" s="401"/>
      <c r="S19" s="401"/>
      <c r="T19" s="401"/>
      <c r="U19" s="401"/>
      <c r="V19" s="401"/>
      <c r="W19" s="401"/>
      <c r="X19" s="401"/>
      <c r="Y19" s="401"/>
      <c r="Z19" s="401"/>
      <c r="AA19" s="401"/>
      <c r="AB19" s="401"/>
      <c r="AC19" s="401"/>
      <c r="AD19" s="401"/>
      <c r="AE19" s="401"/>
      <c r="AF19" s="401"/>
      <c r="AG19" s="401"/>
      <c r="AH19" s="401"/>
      <c r="AI19" s="401"/>
      <c r="AJ19" s="401"/>
      <c r="AK19" s="401"/>
      <c r="AL19" s="401"/>
      <c r="AM19" s="401"/>
      <c r="AN19" s="401"/>
      <c r="AO19" s="401"/>
      <c r="AP19" s="401"/>
      <c r="AQ19" s="401"/>
      <c r="AR19" s="401"/>
      <c r="AS19" s="401"/>
      <c r="AT19" s="401"/>
      <c r="AU19" s="401"/>
      <c r="AV19" s="401"/>
    </row>
    <row r="20" spans="1:48" s="26" customFormat="1" x14ac:dyDescent="0.25">
      <c r="A20" s="402"/>
      <c r="B20" s="402"/>
      <c r="C20" s="402"/>
      <c r="D20" s="402"/>
      <c r="E20" s="402"/>
      <c r="F20" s="402"/>
      <c r="G20" s="402"/>
      <c r="H20" s="402"/>
      <c r="I20" s="402"/>
      <c r="J20" s="402"/>
      <c r="K20" s="402"/>
      <c r="L20" s="402"/>
      <c r="M20" s="402"/>
      <c r="N20" s="402"/>
      <c r="O20" s="402"/>
      <c r="P20" s="402"/>
      <c r="Q20" s="402"/>
      <c r="R20" s="402"/>
      <c r="S20" s="402"/>
      <c r="T20" s="402"/>
      <c r="U20" s="402"/>
      <c r="V20" s="402"/>
      <c r="W20" s="402"/>
      <c r="X20" s="402"/>
      <c r="Y20" s="402"/>
      <c r="Z20" s="402"/>
      <c r="AA20" s="402"/>
      <c r="AB20" s="402"/>
      <c r="AC20" s="402"/>
      <c r="AD20" s="402"/>
      <c r="AE20" s="402"/>
      <c r="AF20" s="402"/>
      <c r="AG20" s="402"/>
      <c r="AH20" s="402"/>
      <c r="AI20" s="402"/>
      <c r="AJ20" s="402"/>
      <c r="AK20" s="402"/>
      <c r="AL20" s="402"/>
      <c r="AM20" s="402"/>
      <c r="AN20" s="402"/>
      <c r="AO20" s="402"/>
      <c r="AP20" s="402"/>
      <c r="AQ20" s="402"/>
      <c r="AR20" s="402"/>
      <c r="AS20" s="402"/>
      <c r="AT20" s="402"/>
      <c r="AU20" s="402"/>
      <c r="AV20" s="402"/>
    </row>
    <row r="21" spans="1:48" s="26" customFormat="1" x14ac:dyDescent="0.25">
      <c r="A21" s="449" t="s">
        <v>466</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26" customFormat="1" ht="58.5" customHeight="1" x14ac:dyDescent="0.25">
      <c r="A22" s="450" t="s">
        <v>53</v>
      </c>
      <c r="B22" s="453" t="s">
        <v>25</v>
      </c>
      <c r="C22" s="450" t="s">
        <v>52</v>
      </c>
      <c r="D22" s="450" t="s">
        <v>51</v>
      </c>
      <c r="E22" s="456" t="s">
        <v>477</v>
      </c>
      <c r="F22" s="457"/>
      <c r="G22" s="457"/>
      <c r="H22" s="457"/>
      <c r="I22" s="457"/>
      <c r="J22" s="457"/>
      <c r="K22" s="457"/>
      <c r="L22" s="458"/>
      <c r="M22" s="450" t="s">
        <v>50</v>
      </c>
      <c r="N22" s="450" t="s">
        <v>49</v>
      </c>
      <c r="O22" s="450" t="s">
        <v>48</v>
      </c>
      <c r="P22" s="459" t="s">
        <v>266</v>
      </c>
      <c r="Q22" s="459" t="s">
        <v>47</v>
      </c>
      <c r="R22" s="459" t="s">
        <v>46</v>
      </c>
      <c r="S22" s="459" t="s">
        <v>45</v>
      </c>
      <c r="T22" s="459"/>
      <c r="U22" s="460" t="s">
        <v>44</v>
      </c>
      <c r="V22" s="460" t="s">
        <v>43</v>
      </c>
      <c r="W22" s="459" t="s">
        <v>42</v>
      </c>
      <c r="X22" s="459" t="s">
        <v>41</v>
      </c>
      <c r="Y22" s="459" t="s">
        <v>40</v>
      </c>
      <c r="Z22" s="473" t="s">
        <v>39</v>
      </c>
      <c r="AA22" s="459" t="s">
        <v>38</v>
      </c>
      <c r="AB22" s="459" t="s">
        <v>37</v>
      </c>
      <c r="AC22" s="459" t="s">
        <v>36</v>
      </c>
      <c r="AD22" s="459" t="s">
        <v>35</v>
      </c>
      <c r="AE22" s="459" t="s">
        <v>34</v>
      </c>
      <c r="AF22" s="459" t="s">
        <v>33</v>
      </c>
      <c r="AG22" s="459"/>
      <c r="AH22" s="459"/>
      <c r="AI22" s="459"/>
      <c r="AJ22" s="459"/>
      <c r="AK22" s="459"/>
      <c r="AL22" s="459" t="s">
        <v>32</v>
      </c>
      <c r="AM22" s="459"/>
      <c r="AN22" s="459"/>
      <c r="AO22" s="459"/>
      <c r="AP22" s="459" t="s">
        <v>31</v>
      </c>
      <c r="AQ22" s="459"/>
      <c r="AR22" s="459" t="s">
        <v>30</v>
      </c>
      <c r="AS22" s="459" t="s">
        <v>29</v>
      </c>
      <c r="AT22" s="459" t="s">
        <v>28</v>
      </c>
      <c r="AU22" s="459" t="s">
        <v>27</v>
      </c>
      <c r="AV22" s="463" t="s">
        <v>26</v>
      </c>
    </row>
    <row r="23" spans="1:48" s="26" customFormat="1" ht="64.5" customHeight="1" x14ac:dyDescent="0.25">
      <c r="A23" s="451"/>
      <c r="B23" s="454"/>
      <c r="C23" s="451"/>
      <c r="D23" s="451"/>
      <c r="E23" s="465" t="s">
        <v>24</v>
      </c>
      <c r="F23" s="467" t="s">
        <v>140</v>
      </c>
      <c r="G23" s="467" t="s">
        <v>139</v>
      </c>
      <c r="H23" s="467" t="s">
        <v>138</v>
      </c>
      <c r="I23" s="471" t="s">
        <v>388</v>
      </c>
      <c r="J23" s="471" t="s">
        <v>389</v>
      </c>
      <c r="K23" s="471" t="s">
        <v>390</v>
      </c>
      <c r="L23" s="467" t="s">
        <v>81</v>
      </c>
      <c r="M23" s="451"/>
      <c r="N23" s="451"/>
      <c r="O23" s="451"/>
      <c r="P23" s="459"/>
      <c r="Q23" s="459"/>
      <c r="R23" s="459"/>
      <c r="S23" s="469" t="s">
        <v>3</v>
      </c>
      <c r="T23" s="469" t="s">
        <v>12</v>
      </c>
      <c r="U23" s="460"/>
      <c r="V23" s="460"/>
      <c r="W23" s="459"/>
      <c r="X23" s="459"/>
      <c r="Y23" s="459"/>
      <c r="Z23" s="459"/>
      <c r="AA23" s="459"/>
      <c r="AB23" s="459"/>
      <c r="AC23" s="459"/>
      <c r="AD23" s="459"/>
      <c r="AE23" s="459"/>
      <c r="AF23" s="459" t="s">
        <v>23</v>
      </c>
      <c r="AG23" s="459"/>
      <c r="AH23" s="459" t="s">
        <v>22</v>
      </c>
      <c r="AI23" s="459"/>
      <c r="AJ23" s="450" t="s">
        <v>21</v>
      </c>
      <c r="AK23" s="450" t="s">
        <v>20</v>
      </c>
      <c r="AL23" s="450" t="s">
        <v>19</v>
      </c>
      <c r="AM23" s="450" t="s">
        <v>18</v>
      </c>
      <c r="AN23" s="450" t="s">
        <v>17</v>
      </c>
      <c r="AO23" s="450" t="s">
        <v>16</v>
      </c>
      <c r="AP23" s="450" t="s">
        <v>15</v>
      </c>
      <c r="AQ23" s="461" t="s">
        <v>12</v>
      </c>
      <c r="AR23" s="459"/>
      <c r="AS23" s="459"/>
      <c r="AT23" s="459"/>
      <c r="AU23" s="459"/>
      <c r="AV23" s="464"/>
    </row>
    <row r="24" spans="1:48" s="26" customFormat="1" ht="96.75" customHeight="1" x14ac:dyDescent="0.25">
      <c r="A24" s="452"/>
      <c r="B24" s="455"/>
      <c r="C24" s="452"/>
      <c r="D24" s="452"/>
      <c r="E24" s="466"/>
      <c r="F24" s="468"/>
      <c r="G24" s="468"/>
      <c r="H24" s="468"/>
      <c r="I24" s="472"/>
      <c r="J24" s="472"/>
      <c r="K24" s="472"/>
      <c r="L24" s="468"/>
      <c r="M24" s="452"/>
      <c r="N24" s="452"/>
      <c r="O24" s="452"/>
      <c r="P24" s="459"/>
      <c r="Q24" s="459"/>
      <c r="R24" s="459"/>
      <c r="S24" s="470"/>
      <c r="T24" s="470"/>
      <c r="U24" s="460"/>
      <c r="V24" s="460"/>
      <c r="W24" s="459"/>
      <c r="X24" s="459"/>
      <c r="Y24" s="459"/>
      <c r="Z24" s="459"/>
      <c r="AA24" s="459"/>
      <c r="AB24" s="459"/>
      <c r="AC24" s="459"/>
      <c r="AD24" s="459"/>
      <c r="AE24" s="459"/>
      <c r="AF24" s="134" t="s">
        <v>14</v>
      </c>
      <c r="AG24" s="134" t="s">
        <v>13</v>
      </c>
      <c r="AH24" s="135" t="s">
        <v>3</v>
      </c>
      <c r="AI24" s="135" t="s">
        <v>12</v>
      </c>
      <c r="AJ24" s="452"/>
      <c r="AK24" s="452"/>
      <c r="AL24" s="452"/>
      <c r="AM24" s="452"/>
      <c r="AN24" s="452"/>
      <c r="AO24" s="452"/>
      <c r="AP24" s="452"/>
      <c r="AQ24" s="462"/>
      <c r="AR24" s="459"/>
      <c r="AS24" s="459"/>
      <c r="AT24" s="459"/>
      <c r="AU24" s="459"/>
      <c r="AV24" s="46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0" zoomScale="85" zoomScaleNormal="90" zoomScaleSheetLayoutView="85" workbookViewId="0">
      <selection activeCell="B28" sqref="B28"/>
    </sheetView>
  </sheetViews>
  <sheetFormatPr defaultRowHeight="15.75" x14ac:dyDescent="0.25"/>
  <cols>
    <col min="1" max="2" width="66.140625" style="109" customWidth="1"/>
    <col min="3" max="3" width="45.7109375" style="178" customWidth="1"/>
    <col min="4"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43" t="s">
        <v>70</v>
      </c>
    </row>
    <row r="2" spans="1:8" ht="18.75" x14ac:dyDescent="0.3">
      <c r="B2" s="15" t="s">
        <v>11</v>
      </c>
    </row>
    <row r="3" spans="1:8" ht="18.75" x14ac:dyDescent="0.3">
      <c r="B3" s="15" t="s">
        <v>567</v>
      </c>
    </row>
    <row r="4" spans="1:8" x14ac:dyDescent="0.25">
      <c r="B4" s="48"/>
    </row>
    <row r="5" spans="1:8" ht="18.75" x14ac:dyDescent="0.3">
      <c r="A5" s="474" t="str">
        <f>'1. паспорт местоположение'!A5:C5</f>
        <v>Год раскрытия информации: 2022 год</v>
      </c>
      <c r="B5" s="474"/>
      <c r="C5" s="179"/>
      <c r="D5" s="70"/>
      <c r="E5" s="70"/>
      <c r="F5" s="70"/>
      <c r="G5" s="70"/>
      <c r="H5" s="70"/>
    </row>
    <row r="6" spans="1:8" ht="18.75" x14ac:dyDescent="0.3">
      <c r="A6" s="139"/>
      <c r="B6" s="139"/>
      <c r="C6" s="180"/>
      <c r="D6" s="139"/>
      <c r="E6" s="139"/>
      <c r="F6" s="139"/>
      <c r="G6" s="139"/>
      <c r="H6" s="139"/>
    </row>
    <row r="7" spans="1:8" ht="18.75" x14ac:dyDescent="0.25">
      <c r="A7" s="368" t="s">
        <v>10</v>
      </c>
      <c r="B7" s="368"/>
      <c r="C7" s="181"/>
      <c r="D7" s="138"/>
      <c r="E7" s="138"/>
      <c r="F7" s="138"/>
      <c r="G7" s="138"/>
      <c r="H7" s="138"/>
    </row>
    <row r="8" spans="1:8" ht="18.75" x14ac:dyDescent="0.25">
      <c r="A8" s="138"/>
      <c r="B8" s="138"/>
      <c r="C8" s="181"/>
      <c r="D8" s="138"/>
      <c r="E8" s="138"/>
      <c r="F8" s="138"/>
      <c r="G8" s="138"/>
      <c r="H8" s="138"/>
    </row>
    <row r="9" spans="1:8" x14ac:dyDescent="0.25">
      <c r="A9" s="371" t="str">
        <f>'1. паспорт местоположение'!A9:C9</f>
        <v>АО "Россети Тюмень"</v>
      </c>
      <c r="B9" s="371"/>
      <c r="C9" s="182"/>
      <c r="D9" s="136"/>
      <c r="E9" s="136"/>
      <c r="F9" s="136"/>
      <c r="G9" s="136"/>
      <c r="H9" s="136"/>
    </row>
    <row r="10" spans="1:8" x14ac:dyDescent="0.25">
      <c r="A10" s="365" t="s">
        <v>9</v>
      </c>
      <c r="B10" s="365"/>
      <c r="C10" s="33"/>
      <c r="D10" s="137"/>
      <c r="E10" s="137"/>
      <c r="F10" s="137"/>
      <c r="G10" s="137"/>
      <c r="H10" s="137"/>
    </row>
    <row r="11" spans="1:8" ht="18.75" x14ac:dyDescent="0.25">
      <c r="A11" s="138"/>
      <c r="B11" s="138"/>
      <c r="C11" s="181"/>
      <c r="D11" s="138"/>
      <c r="E11" s="138"/>
      <c r="F11" s="138"/>
      <c r="G11" s="138"/>
      <c r="H11" s="138"/>
    </row>
    <row r="12" spans="1:8" ht="30.75" customHeight="1" x14ac:dyDescent="0.25">
      <c r="A12" s="371" t="str">
        <f>'1. паспорт местоположение'!A12:C12</f>
        <v>F_TP2000.PS.0041</v>
      </c>
      <c r="B12" s="371"/>
      <c r="C12" s="182"/>
      <c r="D12" s="136"/>
      <c r="E12" s="136"/>
      <c r="F12" s="136"/>
      <c r="G12" s="136"/>
      <c r="H12" s="136"/>
    </row>
    <row r="13" spans="1:8" x14ac:dyDescent="0.25">
      <c r="A13" s="365" t="s">
        <v>8</v>
      </c>
      <c r="B13" s="365"/>
      <c r="C13" s="33"/>
      <c r="D13" s="137"/>
      <c r="E13" s="137"/>
      <c r="F13" s="137"/>
      <c r="G13" s="137"/>
      <c r="H13" s="137"/>
    </row>
    <row r="14" spans="1:8" ht="18.75" x14ac:dyDescent="0.25">
      <c r="A14" s="11"/>
      <c r="B14" s="11"/>
      <c r="C14" s="11"/>
      <c r="D14" s="11"/>
      <c r="E14" s="11"/>
      <c r="F14" s="11"/>
      <c r="G14" s="11"/>
      <c r="H14" s="11"/>
    </row>
    <row r="15" spans="1:8" ht="42" customHeight="1" x14ac:dyDescent="0.25">
      <c r="A15" s="370" t="str">
        <f>'1. паспорт местоположение'!A15:C15</f>
        <v>Модернизация ПС-110 кВ УКПГ-5 (замена выключателей 110 кВ - 2шт.)</v>
      </c>
      <c r="B15" s="370"/>
      <c r="C15" s="182"/>
      <c r="D15" s="136"/>
      <c r="E15" s="136"/>
      <c r="F15" s="136"/>
      <c r="G15" s="136"/>
      <c r="H15" s="136"/>
    </row>
    <row r="16" spans="1:8" x14ac:dyDescent="0.25">
      <c r="A16" s="365" t="s">
        <v>7</v>
      </c>
      <c r="B16" s="365"/>
      <c r="C16" s="33"/>
      <c r="D16" s="137"/>
      <c r="E16" s="137"/>
      <c r="F16" s="137"/>
      <c r="G16" s="137"/>
      <c r="H16" s="137"/>
    </row>
    <row r="17" spans="1:2" x14ac:dyDescent="0.25">
      <c r="B17" s="111"/>
    </row>
    <row r="18" spans="1:2" ht="33.75" customHeight="1" x14ac:dyDescent="0.25">
      <c r="A18" s="479" t="s">
        <v>467</v>
      </c>
      <c r="B18" s="480"/>
    </row>
    <row r="19" spans="1:2" x14ac:dyDescent="0.25">
      <c r="B19" s="48"/>
    </row>
    <row r="20" spans="1:2" ht="16.5" thickBot="1" x14ac:dyDescent="0.3">
      <c r="B20" s="112"/>
    </row>
    <row r="21" spans="1:2" ht="30.75" thickBot="1" x14ac:dyDescent="0.3">
      <c r="A21" s="248" t="s">
        <v>339</v>
      </c>
      <c r="B21" s="249" t="str">
        <f>A15</f>
        <v>Модернизация ПС-110 кВ УКПГ-5 (замена выключателей 110 кВ - 2шт.)</v>
      </c>
    </row>
    <row r="22" spans="1:2" ht="16.5" thickBot="1" x14ac:dyDescent="0.3">
      <c r="A22" s="248" t="s">
        <v>340</v>
      </c>
      <c r="B22" s="249" t="str">
        <f>CONCATENATE('1. паспорт местоположение'!C26,", ",'1. паспорт местоположение'!C27)</f>
        <v>ЯНАО,  Пуровский район</v>
      </c>
    </row>
    <row r="23" spans="1:2" ht="16.5" thickBot="1" x14ac:dyDescent="0.3">
      <c r="A23" s="248" t="s">
        <v>305</v>
      </c>
      <c r="B23" s="250" t="s">
        <v>494</v>
      </c>
    </row>
    <row r="24" spans="1:2" ht="16.5" thickBot="1" x14ac:dyDescent="0.3">
      <c r="A24" s="248" t="s">
        <v>341</v>
      </c>
      <c r="B24" s="250" t="s">
        <v>332</v>
      </c>
    </row>
    <row r="25" spans="1:2" ht="16.5" thickBot="1" x14ac:dyDescent="0.3">
      <c r="A25" s="113" t="s">
        <v>342</v>
      </c>
      <c r="B25" s="249">
        <v>2023</v>
      </c>
    </row>
    <row r="26" spans="1:2" ht="16.5" thickBot="1" x14ac:dyDescent="0.3">
      <c r="A26" s="114" t="s">
        <v>343</v>
      </c>
      <c r="B26" s="115" t="s">
        <v>571</v>
      </c>
    </row>
    <row r="27" spans="1:2" ht="29.25" thickBot="1" x14ac:dyDescent="0.3">
      <c r="A27" s="122" t="s">
        <v>581</v>
      </c>
      <c r="B27" s="251">
        <v>9.6</v>
      </c>
    </row>
    <row r="28" spans="1:2" ht="16.5" thickBot="1" x14ac:dyDescent="0.3">
      <c r="A28" s="117" t="s">
        <v>344</v>
      </c>
      <c r="B28" s="117" t="s">
        <v>580</v>
      </c>
    </row>
    <row r="29" spans="1:2" ht="29.25" thickBot="1" x14ac:dyDescent="0.3">
      <c r="A29" s="123" t="s">
        <v>345</v>
      </c>
      <c r="B29" s="251">
        <v>0</v>
      </c>
    </row>
    <row r="30" spans="1:2" ht="29.25" thickBot="1" x14ac:dyDescent="0.3">
      <c r="A30" s="123" t="s">
        <v>346</v>
      </c>
      <c r="B30" s="251">
        <v>0</v>
      </c>
    </row>
    <row r="31" spans="1:2" ht="16.5" thickBot="1" x14ac:dyDescent="0.3">
      <c r="A31" s="117" t="s">
        <v>347</v>
      </c>
      <c r="B31" s="117"/>
    </row>
    <row r="32" spans="1:2" ht="29.25" thickBot="1" x14ac:dyDescent="0.3">
      <c r="A32" s="123" t="s">
        <v>348</v>
      </c>
      <c r="B32" s="251">
        <v>0</v>
      </c>
    </row>
    <row r="33" spans="1:2" ht="16.5" thickBot="1" x14ac:dyDescent="0.3">
      <c r="A33" s="117" t="s">
        <v>490</v>
      </c>
      <c r="B33" s="177" t="s">
        <v>332</v>
      </c>
    </row>
    <row r="34" spans="1:2" ht="16.5" thickBot="1" x14ac:dyDescent="0.3">
      <c r="A34" s="117" t="s">
        <v>350</v>
      </c>
      <c r="B34" s="177" t="s">
        <v>332</v>
      </c>
    </row>
    <row r="35" spans="1:2" ht="16.5" thickBot="1" x14ac:dyDescent="0.3">
      <c r="A35" s="117" t="s">
        <v>351</v>
      </c>
      <c r="B35" s="177" t="s">
        <v>332</v>
      </c>
    </row>
    <row r="36" spans="1:2" ht="16.5" thickBot="1" x14ac:dyDescent="0.3">
      <c r="A36" s="117" t="s">
        <v>352</v>
      </c>
      <c r="B36" s="177" t="s">
        <v>332</v>
      </c>
    </row>
    <row r="37" spans="1:2" ht="29.25" thickBot="1" x14ac:dyDescent="0.3">
      <c r="A37" s="123" t="s">
        <v>353</v>
      </c>
      <c r="B37" s="251">
        <v>0</v>
      </c>
    </row>
    <row r="38" spans="1:2" ht="16.5" thickBot="1" x14ac:dyDescent="0.3">
      <c r="A38" s="117" t="s">
        <v>349</v>
      </c>
      <c r="B38" s="117" t="s">
        <v>332</v>
      </c>
    </row>
    <row r="39" spans="1:2" ht="16.5" thickBot="1" x14ac:dyDescent="0.3">
      <c r="A39" s="117" t="s">
        <v>350</v>
      </c>
      <c r="B39" s="117" t="s">
        <v>332</v>
      </c>
    </row>
    <row r="40" spans="1:2" ht="16.5" thickBot="1" x14ac:dyDescent="0.3">
      <c r="A40" s="117" t="s">
        <v>351</v>
      </c>
      <c r="B40" s="117" t="s">
        <v>332</v>
      </c>
    </row>
    <row r="41" spans="1:2" ht="16.5" thickBot="1" x14ac:dyDescent="0.3">
      <c r="A41" s="117" t="s">
        <v>352</v>
      </c>
      <c r="B41" s="117" t="s">
        <v>332</v>
      </c>
    </row>
    <row r="42" spans="1:2" ht="29.25" thickBot="1" x14ac:dyDescent="0.3">
      <c r="A42" s="123" t="s">
        <v>354</v>
      </c>
      <c r="B42" s="251">
        <v>0</v>
      </c>
    </row>
    <row r="43" spans="1:2" ht="16.5" thickBot="1" x14ac:dyDescent="0.3">
      <c r="A43" s="117" t="s">
        <v>491</v>
      </c>
      <c r="B43" s="177" t="s">
        <v>332</v>
      </c>
    </row>
    <row r="44" spans="1:2" ht="16.5" thickBot="1" x14ac:dyDescent="0.3">
      <c r="A44" s="117" t="s">
        <v>350</v>
      </c>
      <c r="B44" s="177" t="s">
        <v>332</v>
      </c>
    </row>
    <row r="45" spans="1:2" ht="16.5" thickBot="1" x14ac:dyDescent="0.3">
      <c r="A45" s="117" t="s">
        <v>351</v>
      </c>
      <c r="B45" s="177" t="s">
        <v>332</v>
      </c>
    </row>
    <row r="46" spans="1:2" ht="16.5" thickBot="1" x14ac:dyDescent="0.3">
      <c r="A46" s="117" t="s">
        <v>352</v>
      </c>
      <c r="B46" s="177" t="s">
        <v>332</v>
      </c>
    </row>
    <row r="47" spans="1:2" ht="29.25" thickBot="1" x14ac:dyDescent="0.3">
      <c r="A47" s="116" t="s">
        <v>355</v>
      </c>
      <c r="B47" s="251">
        <v>0</v>
      </c>
    </row>
    <row r="48" spans="1:2" ht="16.5" thickBot="1" x14ac:dyDescent="0.3">
      <c r="A48" s="118" t="s">
        <v>347</v>
      </c>
      <c r="B48" s="124"/>
    </row>
    <row r="49" spans="1:3" ht="16.5" thickBot="1" x14ac:dyDescent="0.3">
      <c r="A49" s="118" t="s">
        <v>356</v>
      </c>
      <c r="B49" s="124" t="s">
        <v>332</v>
      </c>
    </row>
    <row r="50" spans="1:3" ht="16.5" thickBot="1" x14ac:dyDescent="0.3">
      <c r="A50" s="118" t="s">
        <v>357</v>
      </c>
      <c r="B50" s="124" t="s">
        <v>332</v>
      </c>
    </row>
    <row r="51" spans="1:3" ht="16.5" thickBot="1" x14ac:dyDescent="0.3">
      <c r="A51" s="118" t="s">
        <v>358</v>
      </c>
      <c r="B51" s="176" t="s">
        <v>332</v>
      </c>
    </row>
    <row r="52" spans="1:3" ht="16.5" thickBot="1" x14ac:dyDescent="0.3">
      <c r="A52" s="113" t="s">
        <v>359</v>
      </c>
      <c r="B52" s="125" t="s">
        <v>332</v>
      </c>
    </row>
    <row r="53" spans="1:3" ht="16.5" thickBot="1" x14ac:dyDescent="0.3">
      <c r="A53" s="113" t="s">
        <v>360</v>
      </c>
      <c r="B53" s="175" t="s">
        <v>332</v>
      </c>
    </row>
    <row r="54" spans="1:3" ht="16.5" thickBot="1" x14ac:dyDescent="0.3">
      <c r="A54" s="113" t="s">
        <v>361</v>
      </c>
      <c r="B54" s="125" t="s">
        <v>332</v>
      </c>
    </row>
    <row r="55" spans="1:3" ht="16.5" thickBot="1" x14ac:dyDescent="0.3">
      <c r="A55" s="114" t="s">
        <v>362</v>
      </c>
      <c r="B55" s="174" t="s">
        <v>332</v>
      </c>
    </row>
    <row r="56" spans="1:3" ht="15.75" customHeight="1" x14ac:dyDescent="0.25">
      <c r="A56" s="116" t="s">
        <v>363</v>
      </c>
      <c r="B56" s="118"/>
      <c r="C56" s="475"/>
    </row>
    <row r="57" spans="1:3" x14ac:dyDescent="0.25">
      <c r="A57" s="120" t="s">
        <v>364</v>
      </c>
      <c r="B57" s="120" t="s">
        <v>578</v>
      </c>
      <c r="C57" s="475"/>
    </row>
    <row r="58" spans="1:3" x14ac:dyDescent="0.25">
      <c r="A58" s="120" t="s">
        <v>365</v>
      </c>
      <c r="B58" s="120" t="s">
        <v>332</v>
      </c>
      <c r="C58" s="475"/>
    </row>
    <row r="59" spans="1:3" x14ac:dyDescent="0.25">
      <c r="A59" s="120" t="s">
        <v>366</v>
      </c>
      <c r="B59" s="120" t="s">
        <v>332</v>
      </c>
      <c r="C59" s="475"/>
    </row>
    <row r="60" spans="1:3" ht="16.5" thickBot="1" x14ac:dyDescent="0.3">
      <c r="A60" s="120" t="s">
        <v>367</v>
      </c>
      <c r="B60" s="115" t="s">
        <v>571</v>
      </c>
      <c r="C60" s="475"/>
    </row>
    <row r="61" spans="1:3" ht="16.5" thickBot="1" x14ac:dyDescent="0.3">
      <c r="A61" s="121" t="s">
        <v>368</v>
      </c>
      <c r="B61" s="115" t="s">
        <v>571</v>
      </c>
      <c r="C61" s="475"/>
    </row>
    <row r="62" spans="1:3" ht="30.75" thickBot="1" x14ac:dyDescent="0.3">
      <c r="A62" s="118" t="s">
        <v>369</v>
      </c>
      <c r="B62" s="119" t="s">
        <v>332</v>
      </c>
    </row>
    <row r="63" spans="1:3" ht="29.25" thickBot="1" x14ac:dyDescent="0.3">
      <c r="A63" s="113" t="s">
        <v>370</v>
      </c>
      <c r="B63" s="115" t="s">
        <v>571</v>
      </c>
    </row>
    <row r="64" spans="1:3" ht="16.5" thickBot="1" x14ac:dyDescent="0.3">
      <c r="A64" s="118" t="s">
        <v>347</v>
      </c>
      <c r="B64" s="126"/>
    </row>
    <row r="65" spans="1:3" ht="16.5" thickBot="1" x14ac:dyDescent="0.3">
      <c r="A65" s="118" t="s">
        <v>371</v>
      </c>
      <c r="B65" s="119" t="s">
        <v>332</v>
      </c>
    </row>
    <row r="66" spans="1:3" ht="16.5" thickBot="1" x14ac:dyDescent="0.3">
      <c r="A66" s="118" t="s">
        <v>372</v>
      </c>
      <c r="B66" s="119" t="s">
        <v>332</v>
      </c>
    </row>
    <row r="67" spans="1:3" ht="16.5" thickBot="1" x14ac:dyDescent="0.3">
      <c r="A67" s="252" t="s">
        <v>373</v>
      </c>
      <c r="B67" s="115" t="s">
        <v>571</v>
      </c>
      <c r="C67" s="183"/>
    </row>
    <row r="68" spans="1:3" ht="16.5" thickBot="1" x14ac:dyDescent="0.3">
      <c r="A68" s="113" t="s">
        <v>374</v>
      </c>
      <c r="B68" s="115" t="s">
        <v>571</v>
      </c>
    </row>
    <row r="69" spans="1:3" ht="16.5" thickBot="1" x14ac:dyDescent="0.3">
      <c r="A69" s="120" t="s">
        <v>375</v>
      </c>
      <c r="B69" s="127" t="s">
        <v>332</v>
      </c>
    </row>
    <row r="70" spans="1:3" ht="16.5" thickBot="1" x14ac:dyDescent="0.3">
      <c r="A70" s="120" t="s">
        <v>376</v>
      </c>
      <c r="B70" s="127" t="s">
        <v>332</v>
      </c>
    </row>
    <row r="71" spans="1:3" ht="16.5" thickBot="1" x14ac:dyDescent="0.3">
      <c r="A71" s="120" t="s">
        <v>377</v>
      </c>
      <c r="B71" s="117" t="s">
        <v>332</v>
      </c>
    </row>
    <row r="72" spans="1:3" ht="29.25" thickBot="1" x14ac:dyDescent="0.3">
      <c r="A72" s="253" t="s">
        <v>378</v>
      </c>
      <c r="B72" s="115" t="s">
        <v>603</v>
      </c>
      <c r="C72" s="184"/>
    </row>
    <row r="73" spans="1:3" ht="28.5" x14ac:dyDescent="0.25">
      <c r="A73" s="116" t="s">
        <v>379</v>
      </c>
      <c r="B73" s="476"/>
      <c r="C73" s="475"/>
    </row>
    <row r="74" spans="1:3" x14ac:dyDescent="0.25">
      <c r="A74" s="120" t="s">
        <v>380</v>
      </c>
      <c r="B74" s="477"/>
      <c r="C74" s="475"/>
    </row>
    <row r="75" spans="1:3" x14ac:dyDescent="0.25">
      <c r="A75" s="120" t="s">
        <v>381</v>
      </c>
      <c r="B75" s="477"/>
      <c r="C75" s="475"/>
    </row>
    <row r="76" spans="1:3" x14ac:dyDescent="0.25">
      <c r="A76" s="120" t="s">
        <v>382</v>
      </c>
      <c r="B76" s="477"/>
      <c r="C76" s="475"/>
    </row>
    <row r="77" spans="1:3" x14ac:dyDescent="0.25">
      <c r="A77" s="120" t="s">
        <v>383</v>
      </c>
      <c r="B77" s="477"/>
      <c r="C77" s="475"/>
    </row>
    <row r="78" spans="1:3" ht="16.5" thickBot="1" x14ac:dyDescent="0.3">
      <c r="A78" s="254" t="s">
        <v>384</v>
      </c>
      <c r="B78" s="478"/>
      <c r="C78" s="475"/>
    </row>
    <row r="81" spans="1:2" x14ac:dyDescent="0.25">
      <c r="A81" s="128"/>
      <c r="B81" s="129"/>
    </row>
    <row r="82" spans="1:2" x14ac:dyDescent="0.25">
      <c r="B82" s="130"/>
    </row>
    <row r="83" spans="1:2" x14ac:dyDescent="0.25">
      <c r="B83" s="131"/>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Астафьева Елена Владимировна</cp:lastModifiedBy>
  <cp:lastPrinted>2016-05-12T11:50:43Z</cp:lastPrinted>
  <dcterms:created xsi:type="dcterms:W3CDTF">2015-08-16T15:31:05Z</dcterms:created>
  <dcterms:modified xsi:type="dcterms:W3CDTF">2022-03-21T10:55:51Z</dcterms:modified>
</cp:coreProperties>
</file>